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E3C09210-20B7-441B-B7F0-0922A55AF4A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'DC16'!$A$1:$K$215</definedName>
    <definedName name="_xlnm.Print_Area" localSheetId="11">'DC18'!$A$1:$K$215</definedName>
    <definedName name="_xlnm.Print_Area" localSheetId="18">'DC19'!$A$1:$K$215</definedName>
    <definedName name="_xlnm.Print_Area" localSheetId="23">'DC20'!$A$1:$K$215</definedName>
    <definedName name="_xlnm.Print_Area" localSheetId="2">'FS161'!$A$1:$K$215</definedName>
    <definedName name="_xlnm.Print_Area" localSheetId="3">'FS162'!$A$1:$K$215</definedName>
    <definedName name="_xlnm.Print_Area" localSheetId="4">'FS163'!$A$1:$K$215</definedName>
    <definedName name="_xlnm.Print_Area" localSheetId="6">'FS181'!$A$1:$K$215</definedName>
    <definedName name="_xlnm.Print_Area" localSheetId="7">'FS182'!$A$1:$K$215</definedName>
    <definedName name="_xlnm.Print_Area" localSheetId="8">'FS183'!$A$1:$K$215</definedName>
    <definedName name="_xlnm.Print_Area" localSheetId="9">'FS184'!$A$1:$K$215</definedName>
    <definedName name="_xlnm.Print_Area" localSheetId="10">'FS185'!$A$1:$K$215</definedName>
    <definedName name="_xlnm.Print_Area" localSheetId="12">'FS191'!$A$1:$K$215</definedName>
    <definedName name="_xlnm.Print_Area" localSheetId="13">'FS192'!$A$1:$K$215</definedName>
    <definedName name="_xlnm.Print_Area" localSheetId="14">'FS193'!$A$1:$K$215</definedName>
    <definedName name="_xlnm.Print_Area" localSheetId="15">'FS194'!$A$1:$K$215</definedName>
    <definedName name="_xlnm.Print_Area" localSheetId="16">'FS195'!$A$1:$K$215</definedName>
    <definedName name="_xlnm.Print_Area" localSheetId="17">'FS196'!$A$1:$K$215</definedName>
    <definedName name="_xlnm.Print_Area" localSheetId="19">'FS201'!$A$1:$K$215</definedName>
    <definedName name="_xlnm.Print_Area" localSheetId="20">'FS203'!$A$1:$K$215</definedName>
    <definedName name="_xlnm.Print_Area" localSheetId="21">'FS204'!$A$1:$K$215</definedName>
    <definedName name="_xlnm.Print_Area" localSheetId="22">'FS205'!$A$1:$K$215</definedName>
    <definedName name="_xlnm.Print_Area" localSheetId="1">MAN!$A$1:$K$215</definedName>
    <definedName name="_xlnm.Print_Area" localSheetId="0">Summary!$A$1:$K$215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4" i="8" l="1"/>
  <c r="E201" i="2"/>
  <c r="F201" i="3"/>
  <c r="I201" i="6"/>
  <c r="J201" i="7"/>
  <c r="D201" i="9"/>
  <c r="E201" i="10"/>
  <c r="H201" i="13"/>
  <c r="I201" i="14"/>
  <c r="C201" i="16"/>
  <c r="D201" i="17"/>
  <c r="G201" i="20"/>
  <c r="H201" i="21"/>
  <c r="K201" i="24"/>
  <c r="C201" i="24"/>
  <c r="K193" i="2"/>
  <c r="J193" i="2"/>
  <c r="I193" i="2"/>
  <c r="H193" i="2"/>
  <c r="G193" i="2"/>
  <c r="F193" i="2"/>
  <c r="E193" i="2"/>
  <c r="D193" i="2"/>
  <c r="C193" i="2"/>
  <c r="K193" i="3"/>
  <c r="J193" i="3"/>
  <c r="I193" i="3"/>
  <c r="H193" i="3"/>
  <c r="G193" i="3"/>
  <c r="F193" i="3"/>
  <c r="E193" i="3"/>
  <c r="D193" i="3"/>
  <c r="C193" i="3"/>
  <c r="K193" i="4"/>
  <c r="J193" i="4"/>
  <c r="I193" i="4"/>
  <c r="H193" i="4"/>
  <c r="G193" i="4"/>
  <c r="F193" i="4"/>
  <c r="E193" i="4"/>
  <c r="D193" i="4"/>
  <c r="C193" i="4"/>
  <c r="K193" i="5"/>
  <c r="J193" i="5"/>
  <c r="I193" i="5"/>
  <c r="H193" i="5"/>
  <c r="G193" i="5"/>
  <c r="F193" i="5"/>
  <c r="E193" i="5"/>
  <c r="D193" i="5"/>
  <c r="C193" i="5"/>
  <c r="K193" i="6"/>
  <c r="J193" i="6"/>
  <c r="I193" i="6"/>
  <c r="H193" i="6"/>
  <c r="G193" i="6"/>
  <c r="F193" i="6"/>
  <c r="E193" i="6"/>
  <c r="D193" i="6"/>
  <c r="C193" i="6"/>
  <c r="K193" i="7"/>
  <c r="J193" i="7"/>
  <c r="I193" i="7"/>
  <c r="H193" i="7"/>
  <c r="G193" i="7"/>
  <c r="F193" i="7"/>
  <c r="E193" i="7"/>
  <c r="D193" i="7"/>
  <c r="C193" i="7"/>
  <c r="K193" i="8"/>
  <c r="J193" i="8"/>
  <c r="I193" i="8"/>
  <c r="H193" i="8"/>
  <c r="G193" i="8"/>
  <c r="F193" i="8"/>
  <c r="E193" i="8"/>
  <c r="D193" i="8"/>
  <c r="C193" i="8"/>
  <c r="K193" i="9"/>
  <c r="J193" i="9"/>
  <c r="I193" i="9"/>
  <c r="H193" i="9"/>
  <c r="G193" i="9"/>
  <c r="F193" i="9"/>
  <c r="E193" i="9"/>
  <c r="D193" i="9"/>
  <c r="C193" i="9"/>
  <c r="K193" i="10"/>
  <c r="J193" i="10"/>
  <c r="I193" i="10"/>
  <c r="H193" i="10"/>
  <c r="G193" i="10"/>
  <c r="F193" i="10"/>
  <c r="E193" i="10"/>
  <c r="D193" i="10"/>
  <c r="C193" i="10"/>
  <c r="K193" i="11"/>
  <c r="J193" i="11"/>
  <c r="I193" i="11"/>
  <c r="H193" i="11"/>
  <c r="G193" i="11"/>
  <c r="F193" i="11"/>
  <c r="E193" i="11"/>
  <c r="D193" i="11"/>
  <c r="C193" i="11"/>
  <c r="K193" i="12"/>
  <c r="J193" i="12"/>
  <c r="I193" i="12"/>
  <c r="H193" i="12"/>
  <c r="G193" i="12"/>
  <c r="F193" i="12"/>
  <c r="E193" i="12"/>
  <c r="D193" i="12"/>
  <c r="C193" i="12"/>
  <c r="K193" i="13"/>
  <c r="J193" i="13"/>
  <c r="I193" i="13"/>
  <c r="H193" i="13"/>
  <c r="G193" i="13"/>
  <c r="F193" i="13"/>
  <c r="E193" i="13"/>
  <c r="D193" i="13"/>
  <c r="C193" i="13"/>
  <c r="K193" i="14"/>
  <c r="J193" i="14"/>
  <c r="I193" i="14"/>
  <c r="H193" i="14"/>
  <c r="G193" i="14"/>
  <c r="F193" i="14"/>
  <c r="E193" i="14"/>
  <c r="D193" i="14"/>
  <c r="C193" i="14"/>
  <c r="K193" i="15"/>
  <c r="J193" i="15"/>
  <c r="I193" i="15"/>
  <c r="H193" i="15"/>
  <c r="G193" i="15"/>
  <c r="F193" i="15"/>
  <c r="E193" i="15"/>
  <c r="D193" i="15"/>
  <c r="C193" i="15"/>
  <c r="K193" i="16"/>
  <c r="J193" i="16"/>
  <c r="I193" i="16"/>
  <c r="H193" i="16"/>
  <c r="G193" i="16"/>
  <c r="F193" i="16"/>
  <c r="E193" i="16"/>
  <c r="D193" i="16"/>
  <c r="C193" i="16"/>
  <c r="K193" i="17"/>
  <c r="J193" i="17"/>
  <c r="I193" i="17"/>
  <c r="H193" i="17"/>
  <c r="G193" i="17"/>
  <c r="F193" i="17"/>
  <c r="E193" i="17"/>
  <c r="D193" i="17"/>
  <c r="C193" i="17"/>
  <c r="K193" i="18"/>
  <c r="J193" i="18"/>
  <c r="I193" i="18"/>
  <c r="H193" i="18"/>
  <c r="G193" i="18"/>
  <c r="F193" i="18"/>
  <c r="E193" i="18"/>
  <c r="D193" i="18"/>
  <c r="C193" i="18"/>
  <c r="K193" i="19"/>
  <c r="J193" i="19"/>
  <c r="I193" i="19"/>
  <c r="H193" i="19"/>
  <c r="G193" i="19"/>
  <c r="F193" i="19"/>
  <c r="E193" i="19"/>
  <c r="D193" i="19"/>
  <c r="C193" i="19"/>
  <c r="K193" i="20"/>
  <c r="J193" i="20"/>
  <c r="I193" i="20"/>
  <c r="H193" i="20"/>
  <c r="G193" i="20"/>
  <c r="F193" i="20"/>
  <c r="E193" i="20"/>
  <c r="D193" i="20"/>
  <c r="C193" i="20"/>
  <c r="K193" i="21"/>
  <c r="J193" i="21"/>
  <c r="I193" i="21"/>
  <c r="H193" i="21"/>
  <c r="G193" i="21"/>
  <c r="F193" i="21"/>
  <c r="E193" i="21"/>
  <c r="D193" i="21"/>
  <c r="C193" i="21"/>
  <c r="K193" i="22"/>
  <c r="J193" i="22"/>
  <c r="I193" i="22"/>
  <c r="H193" i="22"/>
  <c r="G193" i="22"/>
  <c r="F193" i="22"/>
  <c r="E193" i="22"/>
  <c r="D193" i="22"/>
  <c r="C193" i="22"/>
  <c r="K193" i="23"/>
  <c r="J193" i="23"/>
  <c r="I193" i="23"/>
  <c r="H193" i="23"/>
  <c r="G193" i="23"/>
  <c r="F193" i="23"/>
  <c r="E193" i="23"/>
  <c r="D193" i="23"/>
  <c r="C193" i="23"/>
  <c r="K193" i="24"/>
  <c r="J193" i="24"/>
  <c r="I193" i="24"/>
  <c r="H193" i="24"/>
  <c r="G193" i="24"/>
  <c r="F193" i="24"/>
  <c r="E193" i="24"/>
  <c r="D193" i="24"/>
  <c r="C193" i="24"/>
  <c r="K193" i="1"/>
  <c r="J193" i="1"/>
  <c r="I193" i="1"/>
  <c r="H193" i="1"/>
  <c r="G193" i="1"/>
  <c r="F193" i="1"/>
  <c r="E193" i="1"/>
  <c r="D193" i="1"/>
  <c r="C193" i="1"/>
  <c r="K189" i="2"/>
  <c r="J189" i="2"/>
  <c r="I189" i="2"/>
  <c r="H189" i="2"/>
  <c r="G189" i="2"/>
  <c r="F189" i="2"/>
  <c r="E189" i="2"/>
  <c r="D189" i="2"/>
  <c r="C189" i="2"/>
  <c r="K189" i="3"/>
  <c r="J189" i="3"/>
  <c r="I189" i="3"/>
  <c r="H189" i="3"/>
  <c r="G189" i="3"/>
  <c r="F189" i="3"/>
  <c r="E189" i="3"/>
  <c r="D189" i="3"/>
  <c r="C189" i="3"/>
  <c r="K189" i="4"/>
  <c r="J189" i="4"/>
  <c r="I189" i="4"/>
  <c r="H189" i="4"/>
  <c r="G189" i="4"/>
  <c r="F189" i="4"/>
  <c r="E189" i="4"/>
  <c r="D189" i="4"/>
  <c r="C189" i="4"/>
  <c r="K189" i="5"/>
  <c r="J189" i="5"/>
  <c r="I189" i="5"/>
  <c r="H189" i="5"/>
  <c r="G189" i="5"/>
  <c r="F189" i="5"/>
  <c r="E189" i="5"/>
  <c r="D189" i="5"/>
  <c r="C189" i="5"/>
  <c r="K189" i="6"/>
  <c r="J189" i="6"/>
  <c r="I189" i="6"/>
  <c r="H189" i="6"/>
  <c r="G189" i="6"/>
  <c r="F189" i="6"/>
  <c r="E189" i="6"/>
  <c r="D189" i="6"/>
  <c r="C189" i="6"/>
  <c r="K189" i="7"/>
  <c r="J189" i="7"/>
  <c r="I189" i="7"/>
  <c r="H189" i="7"/>
  <c r="G189" i="7"/>
  <c r="F189" i="7"/>
  <c r="E189" i="7"/>
  <c r="D189" i="7"/>
  <c r="C189" i="7"/>
  <c r="K189" i="8"/>
  <c r="J189" i="8"/>
  <c r="I189" i="8"/>
  <c r="H189" i="8"/>
  <c r="G189" i="8"/>
  <c r="F189" i="8"/>
  <c r="E189" i="8"/>
  <c r="D189" i="8"/>
  <c r="C189" i="8"/>
  <c r="K189" i="9"/>
  <c r="J189" i="9"/>
  <c r="I189" i="9"/>
  <c r="H189" i="9"/>
  <c r="G189" i="9"/>
  <c r="F189" i="9"/>
  <c r="E189" i="9"/>
  <c r="D189" i="9"/>
  <c r="C189" i="9"/>
  <c r="K189" i="10"/>
  <c r="J189" i="10"/>
  <c r="I189" i="10"/>
  <c r="H189" i="10"/>
  <c r="G189" i="10"/>
  <c r="F189" i="10"/>
  <c r="E189" i="10"/>
  <c r="D189" i="10"/>
  <c r="C189" i="10"/>
  <c r="K189" i="11"/>
  <c r="J189" i="11"/>
  <c r="I189" i="11"/>
  <c r="H189" i="11"/>
  <c r="G189" i="11"/>
  <c r="F189" i="11"/>
  <c r="E189" i="11"/>
  <c r="D189" i="11"/>
  <c r="C189" i="11"/>
  <c r="K189" i="12"/>
  <c r="J189" i="12"/>
  <c r="I189" i="12"/>
  <c r="H189" i="12"/>
  <c r="G189" i="12"/>
  <c r="F189" i="12"/>
  <c r="E189" i="12"/>
  <c r="D189" i="12"/>
  <c r="C189" i="12"/>
  <c r="K189" i="13"/>
  <c r="J189" i="13"/>
  <c r="I189" i="13"/>
  <c r="H189" i="13"/>
  <c r="G189" i="13"/>
  <c r="F189" i="13"/>
  <c r="E189" i="13"/>
  <c r="D189" i="13"/>
  <c r="C189" i="13"/>
  <c r="K189" i="14"/>
  <c r="J189" i="14"/>
  <c r="I189" i="14"/>
  <c r="H189" i="14"/>
  <c r="G189" i="14"/>
  <c r="F189" i="14"/>
  <c r="E189" i="14"/>
  <c r="D189" i="14"/>
  <c r="C189" i="14"/>
  <c r="K189" i="15"/>
  <c r="J189" i="15"/>
  <c r="I189" i="15"/>
  <c r="H189" i="15"/>
  <c r="G189" i="15"/>
  <c r="F189" i="15"/>
  <c r="E189" i="15"/>
  <c r="D189" i="15"/>
  <c r="C189" i="15"/>
  <c r="K189" i="16"/>
  <c r="J189" i="16"/>
  <c r="I189" i="16"/>
  <c r="H189" i="16"/>
  <c r="G189" i="16"/>
  <c r="F189" i="16"/>
  <c r="E189" i="16"/>
  <c r="D189" i="16"/>
  <c r="C189" i="16"/>
  <c r="K189" i="17"/>
  <c r="J189" i="17"/>
  <c r="I189" i="17"/>
  <c r="H189" i="17"/>
  <c r="G189" i="17"/>
  <c r="F189" i="17"/>
  <c r="E189" i="17"/>
  <c r="D189" i="17"/>
  <c r="C189" i="17"/>
  <c r="K189" i="18"/>
  <c r="J189" i="18"/>
  <c r="I189" i="18"/>
  <c r="H189" i="18"/>
  <c r="G189" i="18"/>
  <c r="F189" i="18"/>
  <c r="E189" i="18"/>
  <c r="D189" i="18"/>
  <c r="C189" i="18"/>
  <c r="K189" i="19"/>
  <c r="J189" i="19"/>
  <c r="I189" i="19"/>
  <c r="H189" i="19"/>
  <c r="G189" i="19"/>
  <c r="F189" i="19"/>
  <c r="E189" i="19"/>
  <c r="D189" i="19"/>
  <c r="C189" i="19"/>
  <c r="K189" i="20"/>
  <c r="J189" i="20"/>
  <c r="I189" i="20"/>
  <c r="H189" i="20"/>
  <c r="G189" i="20"/>
  <c r="F189" i="20"/>
  <c r="E189" i="20"/>
  <c r="D189" i="20"/>
  <c r="C189" i="20"/>
  <c r="K189" i="21"/>
  <c r="J189" i="21"/>
  <c r="I189" i="21"/>
  <c r="H189" i="21"/>
  <c r="G189" i="21"/>
  <c r="F189" i="21"/>
  <c r="E189" i="21"/>
  <c r="D189" i="21"/>
  <c r="C189" i="21"/>
  <c r="K189" i="22"/>
  <c r="J189" i="22"/>
  <c r="I189" i="22"/>
  <c r="H189" i="22"/>
  <c r="G189" i="22"/>
  <c r="F189" i="22"/>
  <c r="E189" i="22"/>
  <c r="D189" i="22"/>
  <c r="C189" i="22"/>
  <c r="K189" i="23"/>
  <c r="J189" i="23"/>
  <c r="I189" i="23"/>
  <c r="H189" i="23"/>
  <c r="G189" i="23"/>
  <c r="F189" i="23"/>
  <c r="E189" i="23"/>
  <c r="D189" i="23"/>
  <c r="C189" i="23"/>
  <c r="K189" i="24"/>
  <c r="J189" i="24"/>
  <c r="I189" i="24"/>
  <c r="H189" i="24"/>
  <c r="G189" i="24"/>
  <c r="F189" i="24"/>
  <c r="E189" i="24"/>
  <c r="D189" i="24"/>
  <c r="C189" i="24"/>
  <c r="K189" i="1"/>
  <c r="J189" i="1"/>
  <c r="I189" i="1"/>
  <c r="H189" i="1"/>
  <c r="G189" i="1"/>
  <c r="F189" i="1"/>
  <c r="E189" i="1"/>
  <c r="D189" i="1"/>
  <c r="C189" i="1"/>
  <c r="K186" i="2"/>
  <c r="J186" i="2"/>
  <c r="I186" i="2"/>
  <c r="H186" i="2"/>
  <c r="G186" i="2"/>
  <c r="F186" i="2"/>
  <c r="E186" i="2"/>
  <c r="D186" i="2"/>
  <c r="C186" i="2"/>
  <c r="K186" i="3"/>
  <c r="J186" i="3"/>
  <c r="I186" i="3"/>
  <c r="H186" i="3"/>
  <c r="G186" i="3"/>
  <c r="F186" i="3"/>
  <c r="E186" i="3"/>
  <c r="D186" i="3"/>
  <c r="C186" i="3"/>
  <c r="K186" i="4"/>
  <c r="J186" i="4"/>
  <c r="I186" i="4"/>
  <c r="H186" i="4"/>
  <c r="G186" i="4"/>
  <c r="F186" i="4"/>
  <c r="E186" i="4"/>
  <c r="D186" i="4"/>
  <c r="C186" i="4"/>
  <c r="K186" i="5"/>
  <c r="J186" i="5"/>
  <c r="I186" i="5"/>
  <c r="H186" i="5"/>
  <c r="G186" i="5"/>
  <c r="F186" i="5"/>
  <c r="E186" i="5"/>
  <c r="D186" i="5"/>
  <c r="C186" i="5"/>
  <c r="K186" i="6"/>
  <c r="J186" i="6"/>
  <c r="I186" i="6"/>
  <c r="H186" i="6"/>
  <c r="G186" i="6"/>
  <c r="F186" i="6"/>
  <c r="E186" i="6"/>
  <c r="D186" i="6"/>
  <c r="C186" i="6"/>
  <c r="K186" i="7"/>
  <c r="J186" i="7"/>
  <c r="I186" i="7"/>
  <c r="H186" i="7"/>
  <c r="G186" i="7"/>
  <c r="F186" i="7"/>
  <c r="E186" i="7"/>
  <c r="D186" i="7"/>
  <c r="C186" i="7"/>
  <c r="K186" i="8"/>
  <c r="J186" i="8"/>
  <c r="I186" i="8"/>
  <c r="H186" i="8"/>
  <c r="G186" i="8"/>
  <c r="F186" i="8"/>
  <c r="E186" i="8"/>
  <c r="D186" i="8"/>
  <c r="C186" i="8"/>
  <c r="K186" i="9"/>
  <c r="J186" i="9"/>
  <c r="I186" i="9"/>
  <c r="H186" i="9"/>
  <c r="G186" i="9"/>
  <c r="F186" i="9"/>
  <c r="E186" i="9"/>
  <c r="D186" i="9"/>
  <c r="C186" i="9"/>
  <c r="K186" i="10"/>
  <c r="J186" i="10"/>
  <c r="I186" i="10"/>
  <c r="H186" i="10"/>
  <c r="G186" i="10"/>
  <c r="F186" i="10"/>
  <c r="E186" i="10"/>
  <c r="D186" i="10"/>
  <c r="C186" i="10"/>
  <c r="K186" i="11"/>
  <c r="J186" i="11"/>
  <c r="I186" i="11"/>
  <c r="H186" i="11"/>
  <c r="G186" i="11"/>
  <c r="F186" i="11"/>
  <c r="E186" i="11"/>
  <c r="D186" i="11"/>
  <c r="C186" i="11"/>
  <c r="K186" i="12"/>
  <c r="J186" i="12"/>
  <c r="I186" i="12"/>
  <c r="H186" i="12"/>
  <c r="G186" i="12"/>
  <c r="F186" i="12"/>
  <c r="E186" i="12"/>
  <c r="D186" i="12"/>
  <c r="C186" i="12"/>
  <c r="K186" i="13"/>
  <c r="J186" i="13"/>
  <c r="I186" i="13"/>
  <c r="H186" i="13"/>
  <c r="G186" i="13"/>
  <c r="F186" i="13"/>
  <c r="E186" i="13"/>
  <c r="D186" i="13"/>
  <c r="C186" i="13"/>
  <c r="K186" i="14"/>
  <c r="J186" i="14"/>
  <c r="I186" i="14"/>
  <c r="H186" i="14"/>
  <c r="G186" i="14"/>
  <c r="F186" i="14"/>
  <c r="E186" i="14"/>
  <c r="D186" i="14"/>
  <c r="C186" i="14"/>
  <c r="K186" i="15"/>
  <c r="J186" i="15"/>
  <c r="I186" i="15"/>
  <c r="H186" i="15"/>
  <c r="G186" i="15"/>
  <c r="F186" i="15"/>
  <c r="E186" i="15"/>
  <c r="D186" i="15"/>
  <c r="C186" i="15"/>
  <c r="K186" i="16"/>
  <c r="J186" i="16"/>
  <c r="I186" i="16"/>
  <c r="H186" i="16"/>
  <c r="G186" i="16"/>
  <c r="F186" i="16"/>
  <c r="E186" i="16"/>
  <c r="D186" i="16"/>
  <c r="C186" i="16"/>
  <c r="K186" i="17"/>
  <c r="J186" i="17"/>
  <c r="I186" i="17"/>
  <c r="H186" i="17"/>
  <c r="G186" i="17"/>
  <c r="F186" i="17"/>
  <c r="E186" i="17"/>
  <c r="D186" i="17"/>
  <c r="C186" i="17"/>
  <c r="K186" i="18"/>
  <c r="J186" i="18"/>
  <c r="I186" i="18"/>
  <c r="H186" i="18"/>
  <c r="G186" i="18"/>
  <c r="F186" i="18"/>
  <c r="E186" i="18"/>
  <c r="D186" i="18"/>
  <c r="C186" i="18"/>
  <c r="K186" i="19"/>
  <c r="J186" i="19"/>
  <c r="I186" i="19"/>
  <c r="H186" i="19"/>
  <c r="G186" i="19"/>
  <c r="F186" i="19"/>
  <c r="E186" i="19"/>
  <c r="D186" i="19"/>
  <c r="C186" i="19"/>
  <c r="K186" i="20"/>
  <c r="J186" i="20"/>
  <c r="I186" i="20"/>
  <c r="H186" i="20"/>
  <c r="G186" i="20"/>
  <c r="F186" i="20"/>
  <c r="E186" i="20"/>
  <c r="D186" i="20"/>
  <c r="C186" i="20"/>
  <c r="K186" i="21"/>
  <c r="J186" i="21"/>
  <c r="I186" i="21"/>
  <c r="H186" i="21"/>
  <c r="G186" i="21"/>
  <c r="F186" i="21"/>
  <c r="E186" i="21"/>
  <c r="D186" i="21"/>
  <c r="C186" i="21"/>
  <c r="K186" i="22"/>
  <c r="J186" i="22"/>
  <c r="I186" i="22"/>
  <c r="H186" i="22"/>
  <c r="G186" i="22"/>
  <c r="F186" i="22"/>
  <c r="E186" i="22"/>
  <c r="D186" i="22"/>
  <c r="C186" i="22"/>
  <c r="K186" i="23"/>
  <c r="J186" i="23"/>
  <c r="I186" i="23"/>
  <c r="H186" i="23"/>
  <c r="G186" i="23"/>
  <c r="F186" i="23"/>
  <c r="E186" i="23"/>
  <c r="D186" i="23"/>
  <c r="C186" i="23"/>
  <c r="K186" i="24"/>
  <c r="J186" i="24"/>
  <c r="I186" i="24"/>
  <c r="H186" i="24"/>
  <c r="G186" i="24"/>
  <c r="F186" i="24"/>
  <c r="E186" i="24"/>
  <c r="D186" i="24"/>
  <c r="C186" i="24"/>
  <c r="K186" i="1"/>
  <c r="J186" i="1"/>
  <c r="I186" i="1"/>
  <c r="H186" i="1"/>
  <c r="G186" i="1"/>
  <c r="F186" i="1"/>
  <c r="E186" i="1"/>
  <c r="D186" i="1"/>
  <c r="C186" i="1"/>
  <c r="K182" i="2"/>
  <c r="J182" i="2"/>
  <c r="I182" i="2"/>
  <c r="H182" i="2"/>
  <c r="G182" i="2"/>
  <c r="F182" i="2"/>
  <c r="E182" i="2"/>
  <c r="D182" i="2"/>
  <c r="C182" i="2"/>
  <c r="K182" i="3"/>
  <c r="J182" i="3"/>
  <c r="I182" i="3"/>
  <c r="H182" i="3"/>
  <c r="G182" i="3"/>
  <c r="F182" i="3"/>
  <c r="E182" i="3"/>
  <c r="D182" i="3"/>
  <c r="C182" i="3"/>
  <c r="K182" i="4"/>
  <c r="J182" i="4"/>
  <c r="I182" i="4"/>
  <c r="H182" i="4"/>
  <c r="G182" i="4"/>
  <c r="F182" i="4"/>
  <c r="E182" i="4"/>
  <c r="D182" i="4"/>
  <c r="C182" i="4"/>
  <c r="K182" i="5"/>
  <c r="J182" i="5"/>
  <c r="I182" i="5"/>
  <c r="H182" i="5"/>
  <c r="G182" i="5"/>
  <c r="F182" i="5"/>
  <c r="E182" i="5"/>
  <c r="D182" i="5"/>
  <c r="C182" i="5"/>
  <c r="K182" i="6"/>
  <c r="J182" i="6"/>
  <c r="I182" i="6"/>
  <c r="H182" i="6"/>
  <c r="G182" i="6"/>
  <c r="F182" i="6"/>
  <c r="E182" i="6"/>
  <c r="D182" i="6"/>
  <c r="C182" i="6"/>
  <c r="K182" i="7"/>
  <c r="J182" i="7"/>
  <c r="I182" i="7"/>
  <c r="H182" i="7"/>
  <c r="G182" i="7"/>
  <c r="F182" i="7"/>
  <c r="E182" i="7"/>
  <c r="D182" i="7"/>
  <c r="C182" i="7"/>
  <c r="K182" i="8"/>
  <c r="J182" i="8"/>
  <c r="I182" i="8"/>
  <c r="H182" i="8"/>
  <c r="G182" i="8"/>
  <c r="F182" i="8"/>
  <c r="E182" i="8"/>
  <c r="D182" i="8"/>
  <c r="C182" i="8"/>
  <c r="K182" i="9"/>
  <c r="J182" i="9"/>
  <c r="I182" i="9"/>
  <c r="H182" i="9"/>
  <c r="G182" i="9"/>
  <c r="F182" i="9"/>
  <c r="E182" i="9"/>
  <c r="D182" i="9"/>
  <c r="C182" i="9"/>
  <c r="K182" i="10"/>
  <c r="J182" i="10"/>
  <c r="I182" i="10"/>
  <c r="H182" i="10"/>
  <c r="G182" i="10"/>
  <c r="F182" i="10"/>
  <c r="E182" i="10"/>
  <c r="D182" i="10"/>
  <c r="C182" i="10"/>
  <c r="K182" i="11"/>
  <c r="J182" i="11"/>
  <c r="I182" i="11"/>
  <c r="H182" i="11"/>
  <c r="G182" i="11"/>
  <c r="F182" i="11"/>
  <c r="E182" i="11"/>
  <c r="D182" i="11"/>
  <c r="C182" i="11"/>
  <c r="K182" i="12"/>
  <c r="J182" i="12"/>
  <c r="I182" i="12"/>
  <c r="H182" i="12"/>
  <c r="G182" i="12"/>
  <c r="F182" i="12"/>
  <c r="E182" i="12"/>
  <c r="D182" i="12"/>
  <c r="C182" i="12"/>
  <c r="K182" i="13"/>
  <c r="J182" i="13"/>
  <c r="I182" i="13"/>
  <c r="H182" i="13"/>
  <c r="G182" i="13"/>
  <c r="F182" i="13"/>
  <c r="E182" i="13"/>
  <c r="D182" i="13"/>
  <c r="C182" i="13"/>
  <c r="K182" i="14"/>
  <c r="J182" i="14"/>
  <c r="I182" i="14"/>
  <c r="H182" i="14"/>
  <c r="G182" i="14"/>
  <c r="F182" i="14"/>
  <c r="E182" i="14"/>
  <c r="D182" i="14"/>
  <c r="C182" i="14"/>
  <c r="K182" i="15"/>
  <c r="J182" i="15"/>
  <c r="I182" i="15"/>
  <c r="H182" i="15"/>
  <c r="G182" i="15"/>
  <c r="F182" i="15"/>
  <c r="E182" i="15"/>
  <c r="D182" i="15"/>
  <c r="C182" i="15"/>
  <c r="K182" i="16"/>
  <c r="J182" i="16"/>
  <c r="I182" i="16"/>
  <c r="H182" i="16"/>
  <c r="G182" i="16"/>
  <c r="F182" i="16"/>
  <c r="E182" i="16"/>
  <c r="D182" i="16"/>
  <c r="C182" i="16"/>
  <c r="K182" i="17"/>
  <c r="J182" i="17"/>
  <c r="I182" i="17"/>
  <c r="H182" i="17"/>
  <c r="G182" i="17"/>
  <c r="F182" i="17"/>
  <c r="E182" i="17"/>
  <c r="D182" i="17"/>
  <c r="C182" i="17"/>
  <c r="K182" i="18"/>
  <c r="J182" i="18"/>
  <c r="I182" i="18"/>
  <c r="H182" i="18"/>
  <c r="G182" i="18"/>
  <c r="F182" i="18"/>
  <c r="E182" i="18"/>
  <c r="D182" i="18"/>
  <c r="C182" i="18"/>
  <c r="K182" i="19"/>
  <c r="J182" i="19"/>
  <c r="I182" i="19"/>
  <c r="H182" i="19"/>
  <c r="G182" i="19"/>
  <c r="F182" i="19"/>
  <c r="E182" i="19"/>
  <c r="D182" i="19"/>
  <c r="C182" i="19"/>
  <c r="K182" i="20"/>
  <c r="J182" i="20"/>
  <c r="I182" i="20"/>
  <c r="H182" i="20"/>
  <c r="G182" i="20"/>
  <c r="F182" i="20"/>
  <c r="E182" i="20"/>
  <c r="D182" i="20"/>
  <c r="C182" i="20"/>
  <c r="K182" i="21"/>
  <c r="J182" i="21"/>
  <c r="I182" i="21"/>
  <c r="H182" i="21"/>
  <c r="G182" i="21"/>
  <c r="F182" i="21"/>
  <c r="E182" i="21"/>
  <c r="D182" i="21"/>
  <c r="C182" i="21"/>
  <c r="K182" i="22"/>
  <c r="J182" i="22"/>
  <c r="I182" i="22"/>
  <c r="H182" i="22"/>
  <c r="G182" i="22"/>
  <c r="F182" i="22"/>
  <c r="E182" i="22"/>
  <c r="D182" i="22"/>
  <c r="C182" i="22"/>
  <c r="K182" i="23"/>
  <c r="J182" i="23"/>
  <c r="I182" i="23"/>
  <c r="H182" i="23"/>
  <c r="G182" i="23"/>
  <c r="F182" i="23"/>
  <c r="E182" i="23"/>
  <c r="D182" i="23"/>
  <c r="C182" i="23"/>
  <c r="K182" i="24"/>
  <c r="J182" i="24"/>
  <c r="I182" i="24"/>
  <c r="H182" i="24"/>
  <c r="G182" i="24"/>
  <c r="F182" i="24"/>
  <c r="E182" i="24"/>
  <c r="D182" i="24"/>
  <c r="C182" i="24"/>
  <c r="K182" i="1"/>
  <c r="J182" i="1"/>
  <c r="I182" i="1"/>
  <c r="H182" i="1"/>
  <c r="G182" i="1"/>
  <c r="F182" i="1"/>
  <c r="E182" i="1"/>
  <c r="D182" i="1"/>
  <c r="C182" i="1"/>
  <c r="K179" i="2"/>
  <c r="J179" i="2"/>
  <c r="I179" i="2"/>
  <c r="H179" i="2"/>
  <c r="H169" i="2" s="1"/>
  <c r="G179" i="2"/>
  <c r="F179" i="2"/>
  <c r="E179" i="2"/>
  <c r="D179" i="2"/>
  <c r="C179" i="2"/>
  <c r="K179" i="3"/>
  <c r="J179" i="3"/>
  <c r="I179" i="3"/>
  <c r="H179" i="3"/>
  <c r="G179" i="3"/>
  <c r="F179" i="3"/>
  <c r="E179" i="3"/>
  <c r="D179" i="3"/>
  <c r="C179" i="3"/>
  <c r="K179" i="4"/>
  <c r="J179" i="4"/>
  <c r="I179" i="4"/>
  <c r="H179" i="4"/>
  <c r="G179" i="4"/>
  <c r="F179" i="4"/>
  <c r="E179" i="4"/>
  <c r="D179" i="4"/>
  <c r="C179" i="4"/>
  <c r="K179" i="5"/>
  <c r="J179" i="5"/>
  <c r="I179" i="5"/>
  <c r="H179" i="5"/>
  <c r="G179" i="5"/>
  <c r="F179" i="5"/>
  <c r="E179" i="5"/>
  <c r="D179" i="5"/>
  <c r="C179" i="5"/>
  <c r="K179" i="6"/>
  <c r="J179" i="6"/>
  <c r="I179" i="6"/>
  <c r="H179" i="6"/>
  <c r="G179" i="6"/>
  <c r="F179" i="6"/>
  <c r="E179" i="6"/>
  <c r="D179" i="6"/>
  <c r="C179" i="6"/>
  <c r="K179" i="7"/>
  <c r="J179" i="7"/>
  <c r="I179" i="7"/>
  <c r="H179" i="7"/>
  <c r="G179" i="7"/>
  <c r="F179" i="7"/>
  <c r="E179" i="7"/>
  <c r="D179" i="7"/>
  <c r="C179" i="7"/>
  <c r="K179" i="8"/>
  <c r="J179" i="8"/>
  <c r="I179" i="8"/>
  <c r="H179" i="8"/>
  <c r="G179" i="8"/>
  <c r="F179" i="8"/>
  <c r="E179" i="8"/>
  <c r="D179" i="8"/>
  <c r="C179" i="8"/>
  <c r="K179" i="9"/>
  <c r="J179" i="9"/>
  <c r="I179" i="9"/>
  <c r="H179" i="9"/>
  <c r="G179" i="9"/>
  <c r="F179" i="9"/>
  <c r="E179" i="9"/>
  <c r="D179" i="9"/>
  <c r="C179" i="9"/>
  <c r="K179" i="10"/>
  <c r="J179" i="10"/>
  <c r="I179" i="10"/>
  <c r="H179" i="10"/>
  <c r="G179" i="10"/>
  <c r="F179" i="10"/>
  <c r="E179" i="10"/>
  <c r="D179" i="10"/>
  <c r="C179" i="10"/>
  <c r="K179" i="11"/>
  <c r="J179" i="11"/>
  <c r="I179" i="11"/>
  <c r="H179" i="11"/>
  <c r="G179" i="11"/>
  <c r="F179" i="11"/>
  <c r="E179" i="11"/>
  <c r="D179" i="11"/>
  <c r="C179" i="11"/>
  <c r="K179" i="12"/>
  <c r="J179" i="12"/>
  <c r="I179" i="12"/>
  <c r="H179" i="12"/>
  <c r="G179" i="12"/>
  <c r="F179" i="12"/>
  <c r="E179" i="12"/>
  <c r="D179" i="12"/>
  <c r="C179" i="12"/>
  <c r="K179" i="13"/>
  <c r="J179" i="13"/>
  <c r="I179" i="13"/>
  <c r="H179" i="13"/>
  <c r="G179" i="13"/>
  <c r="F179" i="13"/>
  <c r="E179" i="13"/>
  <c r="D179" i="13"/>
  <c r="C179" i="13"/>
  <c r="K179" i="14"/>
  <c r="J179" i="14"/>
  <c r="I179" i="14"/>
  <c r="H179" i="14"/>
  <c r="G179" i="14"/>
  <c r="F179" i="14"/>
  <c r="E179" i="14"/>
  <c r="D179" i="14"/>
  <c r="C179" i="14"/>
  <c r="K179" i="15"/>
  <c r="J179" i="15"/>
  <c r="I179" i="15"/>
  <c r="H179" i="15"/>
  <c r="G179" i="15"/>
  <c r="F179" i="15"/>
  <c r="E179" i="15"/>
  <c r="D179" i="15"/>
  <c r="C179" i="15"/>
  <c r="K179" i="16"/>
  <c r="J179" i="16"/>
  <c r="I179" i="16"/>
  <c r="H179" i="16"/>
  <c r="G179" i="16"/>
  <c r="F179" i="16"/>
  <c r="E179" i="16"/>
  <c r="D179" i="16"/>
  <c r="C179" i="16"/>
  <c r="K179" i="17"/>
  <c r="J179" i="17"/>
  <c r="I179" i="17"/>
  <c r="H179" i="17"/>
  <c r="G179" i="17"/>
  <c r="F179" i="17"/>
  <c r="E179" i="17"/>
  <c r="D179" i="17"/>
  <c r="C179" i="17"/>
  <c r="K179" i="18"/>
  <c r="J179" i="18"/>
  <c r="I179" i="18"/>
  <c r="H179" i="18"/>
  <c r="G179" i="18"/>
  <c r="F179" i="18"/>
  <c r="E179" i="18"/>
  <c r="D179" i="18"/>
  <c r="C179" i="18"/>
  <c r="K179" i="19"/>
  <c r="J179" i="19"/>
  <c r="I179" i="19"/>
  <c r="H179" i="19"/>
  <c r="G179" i="19"/>
  <c r="F179" i="19"/>
  <c r="E179" i="19"/>
  <c r="D179" i="19"/>
  <c r="C179" i="19"/>
  <c r="K179" i="20"/>
  <c r="J179" i="20"/>
  <c r="I179" i="20"/>
  <c r="H179" i="20"/>
  <c r="G179" i="20"/>
  <c r="F179" i="20"/>
  <c r="E179" i="20"/>
  <c r="D179" i="20"/>
  <c r="C179" i="20"/>
  <c r="K179" i="21"/>
  <c r="J179" i="21"/>
  <c r="I179" i="21"/>
  <c r="H179" i="21"/>
  <c r="G179" i="21"/>
  <c r="F179" i="21"/>
  <c r="E179" i="21"/>
  <c r="D179" i="21"/>
  <c r="C179" i="21"/>
  <c r="K179" i="22"/>
  <c r="J179" i="22"/>
  <c r="I179" i="22"/>
  <c r="H179" i="22"/>
  <c r="G179" i="22"/>
  <c r="F179" i="22"/>
  <c r="E179" i="22"/>
  <c r="D179" i="22"/>
  <c r="C179" i="22"/>
  <c r="K179" i="23"/>
  <c r="J179" i="23"/>
  <c r="I179" i="23"/>
  <c r="H179" i="23"/>
  <c r="G179" i="23"/>
  <c r="F179" i="23"/>
  <c r="E179" i="23"/>
  <c r="D179" i="23"/>
  <c r="C179" i="23"/>
  <c r="K179" i="24"/>
  <c r="J179" i="24"/>
  <c r="I179" i="24"/>
  <c r="H179" i="24"/>
  <c r="G179" i="24"/>
  <c r="F179" i="24"/>
  <c r="E179" i="24"/>
  <c r="D179" i="24"/>
  <c r="C179" i="24"/>
  <c r="K179" i="1"/>
  <c r="J179" i="1"/>
  <c r="I179" i="1"/>
  <c r="H179" i="1"/>
  <c r="G179" i="1"/>
  <c r="F179" i="1"/>
  <c r="E179" i="1"/>
  <c r="D179" i="1"/>
  <c r="C179" i="1"/>
  <c r="K169" i="2"/>
  <c r="J169" i="2"/>
  <c r="I169" i="2"/>
  <c r="G169" i="2"/>
  <c r="G201" i="2" s="1"/>
  <c r="F169" i="2"/>
  <c r="E169" i="2"/>
  <c r="D169" i="2"/>
  <c r="C169" i="2"/>
  <c r="K169" i="3"/>
  <c r="J169" i="3"/>
  <c r="I169" i="3"/>
  <c r="H169" i="3"/>
  <c r="H201" i="3" s="1"/>
  <c r="G169" i="3"/>
  <c r="F169" i="3"/>
  <c r="E169" i="3"/>
  <c r="D169" i="3"/>
  <c r="C169" i="3"/>
  <c r="K169" i="4"/>
  <c r="J169" i="4"/>
  <c r="I169" i="4"/>
  <c r="H169" i="4"/>
  <c r="G169" i="4"/>
  <c r="F169" i="4"/>
  <c r="F201" i="4" s="1"/>
  <c r="E169" i="4"/>
  <c r="D169" i="4"/>
  <c r="C169" i="4"/>
  <c r="K169" i="5"/>
  <c r="J169" i="5"/>
  <c r="J201" i="5" s="1"/>
  <c r="I169" i="5"/>
  <c r="H169" i="5"/>
  <c r="H201" i="5" s="1"/>
  <c r="G169" i="5"/>
  <c r="F169" i="5"/>
  <c r="E169" i="5"/>
  <c r="D169" i="5"/>
  <c r="C169" i="5"/>
  <c r="K169" i="6"/>
  <c r="K201" i="6" s="1"/>
  <c r="J169" i="6"/>
  <c r="I169" i="6"/>
  <c r="H169" i="6"/>
  <c r="G169" i="6"/>
  <c r="F169" i="6"/>
  <c r="E169" i="6"/>
  <c r="D169" i="6"/>
  <c r="C169" i="6"/>
  <c r="C201" i="6" s="1"/>
  <c r="K169" i="7"/>
  <c r="J169" i="7"/>
  <c r="I169" i="7"/>
  <c r="I201" i="7" s="1"/>
  <c r="H169" i="7"/>
  <c r="G169" i="7"/>
  <c r="F169" i="7"/>
  <c r="E169" i="7"/>
  <c r="D169" i="7"/>
  <c r="C169" i="7"/>
  <c r="K169" i="8"/>
  <c r="J169" i="8"/>
  <c r="I169" i="8"/>
  <c r="H169" i="8"/>
  <c r="G169" i="8"/>
  <c r="F169" i="8"/>
  <c r="E169" i="8"/>
  <c r="E201" i="8" s="1"/>
  <c r="D169" i="8"/>
  <c r="C169" i="8"/>
  <c r="C201" i="8" s="1"/>
  <c r="K169" i="9"/>
  <c r="J169" i="9"/>
  <c r="I169" i="9"/>
  <c r="H169" i="9"/>
  <c r="G169" i="9"/>
  <c r="F169" i="9"/>
  <c r="F201" i="9" s="1"/>
  <c r="E169" i="9"/>
  <c r="D169" i="9"/>
  <c r="C169" i="9"/>
  <c r="K169" i="10"/>
  <c r="J169" i="10"/>
  <c r="I169" i="10"/>
  <c r="I201" i="10" s="1"/>
  <c r="H169" i="10"/>
  <c r="G169" i="10"/>
  <c r="G201" i="10" s="1"/>
  <c r="F169" i="10"/>
  <c r="E169" i="10"/>
  <c r="D169" i="10"/>
  <c r="C169" i="10"/>
  <c r="K169" i="11"/>
  <c r="J169" i="11"/>
  <c r="I169" i="11"/>
  <c r="H169" i="11"/>
  <c r="G169" i="11"/>
  <c r="F169" i="11"/>
  <c r="E169" i="11"/>
  <c r="D169" i="11"/>
  <c r="C169" i="11"/>
  <c r="K169" i="12"/>
  <c r="J169" i="12"/>
  <c r="I169" i="12"/>
  <c r="I201" i="12" s="1"/>
  <c r="H169" i="12"/>
  <c r="G169" i="12"/>
  <c r="G201" i="12" s="1"/>
  <c r="F169" i="12"/>
  <c r="E169" i="12"/>
  <c r="D169" i="12"/>
  <c r="C169" i="12"/>
  <c r="K169" i="13"/>
  <c r="J169" i="13"/>
  <c r="J201" i="13" s="1"/>
  <c r="I169" i="13"/>
  <c r="H169" i="13"/>
  <c r="G169" i="13"/>
  <c r="F169" i="13"/>
  <c r="E169" i="13"/>
  <c r="D169" i="13"/>
  <c r="C169" i="13"/>
  <c r="K169" i="14"/>
  <c r="K201" i="14" s="1"/>
  <c r="J169" i="14"/>
  <c r="I169" i="14"/>
  <c r="H169" i="14"/>
  <c r="G169" i="14"/>
  <c r="F169" i="14"/>
  <c r="E169" i="14"/>
  <c r="E201" i="14" s="1"/>
  <c r="D169" i="14"/>
  <c r="C169" i="14"/>
  <c r="K169" i="15"/>
  <c r="J169" i="15"/>
  <c r="I169" i="15"/>
  <c r="H169" i="15"/>
  <c r="G169" i="15"/>
  <c r="F169" i="15"/>
  <c r="E169" i="15"/>
  <c r="D169" i="15"/>
  <c r="D201" i="15" s="1"/>
  <c r="C169" i="15"/>
  <c r="K169" i="16"/>
  <c r="K201" i="16" s="1"/>
  <c r="J169" i="16"/>
  <c r="I169" i="16"/>
  <c r="H169" i="16"/>
  <c r="G169" i="16"/>
  <c r="F169" i="16"/>
  <c r="E169" i="16"/>
  <c r="E201" i="16" s="1"/>
  <c r="D169" i="16"/>
  <c r="C169" i="16"/>
  <c r="K169" i="17"/>
  <c r="J169" i="17"/>
  <c r="J201" i="17" s="1"/>
  <c r="I169" i="17"/>
  <c r="H169" i="17"/>
  <c r="G169" i="17"/>
  <c r="F169" i="17"/>
  <c r="F201" i="17" s="1"/>
  <c r="E169" i="17"/>
  <c r="D169" i="17"/>
  <c r="C169" i="17"/>
  <c r="K169" i="18"/>
  <c r="J169" i="18"/>
  <c r="I169" i="18"/>
  <c r="H169" i="18"/>
  <c r="G169" i="18"/>
  <c r="F169" i="18"/>
  <c r="E169" i="18"/>
  <c r="D169" i="18"/>
  <c r="C169" i="18"/>
  <c r="K169" i="19"/>
  <c r="J169" i="19"/>
  <c r="I169" i="19"/>
  <c r="H169" i="19"/>
  <c r="H201" i="19" s="1"/>
  <c r="G169" i="19"/>
  <c r="F169" i="19"/>
  <c r="F201" i="19" s="1"/>
  <c r="E169" i="19"/>
  <c r="D169" i="19"/>
  <c r="C169" i="19"/>
  <c r="K169" i="20"/>
  <c r="J169" i="20"/>
  <c r="I169" i="20"/>
  <c r="I201" i="20" s="1"/>
  <c r="H169" i="20"/>
  <c r="G169" i="20"/>
  <c r="F169" i="20"/>
  <c r="F201" i="20" s="1"/>
  <c r="E169" i="20"/>
  <c r="D169" i="20"/>
  <c r="C169" i="20"/>
  <c r="K169" i="21"/>
  <c r="J169" i="21"/>
  <c r="I169" i="21"/>
  <c r="H169" i="21"/>
  <c r="G169" i="21"/>
  <c r="F169" i="21"/>
  <c r="E169" i="21"/>
  <c r="D169" i="21"/>
  <c r="D201" i="21" s="1"/>
  <c r="C169" i="21"/>
  <c r="K169" i="22"/>
  <c r="J169" i="22"/>
  <c r="I169" i="22"/>
  <c r="H169" i="22"/>
  <c r="H201" i="22" s="1"/>
  <c r="G169" i="22"/>
  <c r="F169" i="22"/>
  <c r="E169" i="22"/>
  <c r="D169" i="22"/>
  <c r="C169" i="22"/>
  <c r="C201" i="22" s="1"/>
  <c r="K169" i="23"/>
  <c r="J169" i="23"/>
  <c r="I169" i="23"/>
  <c r="H169" i="23"/>
  <c r="G169" i="23"/>
  <c r="F169" i="23"/>
  <c r="E169" i="23"/>
  <c r="D169" i="23"/>
  <c r="C169" i="23"/>
  <c r="K169" i="24"/>
  <c r="J169" i="24"/>
  <c r="I169" i="24"/>
  <c r="H169" i="24"/>
  <c r="G169" i="24"/>
  <c r="F169" i="24"/>
  <c r="E169" i="24"/>
  <c r="E201" i="24" s="1"/>
  <c r="D169" i="24"/>
  <c r="C169" i="24"/>
  <c r="K169" i="1"/>
  <c r="J169" i="1"/>
  <c r="J201" i="1" s="1"/>
  <c r="I169" i="1"/>
  <c r="H169" i="1"/>
  <c r="G169" i="1"/>
  <c r="F169" i="1"/>
  <c r="F201" i="1" s="1"/>
  <c r="E169" i="1"/>
  <c r="D169" i="1"/>
  <c r="D201" i="1" s="1"/>
  <c r="C169" i="1"/>
  <c r="K165" i="3"/>
  <c r="I165" i="3"/>
  <c r="C165" i="3"/>
  <c r="F165" i="6"/>
  <c r="D165" i="6"/>
  <c r="G165" i="7"/>
  <c r="J165" i="10"/>
  <c r="H165" i="10"/>
  <c r="K165" i="11"/>
  <c r="E165" i="13"/>
  <c r="C165" i="13"/>
  <c r="F165" i="14"/>
  <c r="I165" i="17"/>
  <c r="G165" i="17"/>
  <c r="J165" i="18"/>
  <c r="D165" i="20"/>
  <c r="K165" i="21"/>
  <c r="E165" i="21"/>
  <c r="H165" i="24"/>
  <c r="F165" i="24"/>
  <c r="I165" i="1"/>
  <c r="K144" i="2"/>
  <c r="K165" i="2" s="1"/>
  <c r="J144" i="2"/>
  <c r="J165" i="2" s="1"/>
  <c r="I144" i="2"/>
  <c r="I165" i="2" s="1"/>
  <c r="H144" i="2"/>
  <c r="H165" i="2" s="1"/>
  <c r="G144" i="2"/>
  <c r="G165" i="2" s="1"/>
  <c r="F144" i="2"/>
  <c r="F165" i="2" s="1"/>
  <c r="E144" i="2"/>
  <c r="E165" i="2" s="1"/>
  <c r="D144" i="2"/>
  <c r="D165" i="2" s="1"/>
  <c r="C144" i="2"/>
  <c r="C165" i="2" s="1"/>
  <c r="K144" i="3"/>
  <c r="J144" i="3"/>
  <c r="J165" i="3" s="1"/>
  <c r="I144" i="3"/>
  <c r="H144" i="3"/>
  <c r="H165" i="3" s="1"/>
  <c r="G144" i="3"/>
  <c r="G165" i="3" s="1"/>
  <c r="F144" i="3"/>
  <c r="F165" i="3" s="1"/>
  <c r="E144" i="3"/>
  <c r="E165" i="3" s="1"/>
  <c r="D144" i="3"/>
  <c r="D165" i="3" s="1"/>
  <c r="C144" i="3"/>
  <c r="K144" i="4"/>
  <c r="K165" i="4" s="1"/>
  <c r="J144" i="4"/>
  <c r="J165" i="4" s="1"/>
  <c r="I144" i="4"/>
  <c r="I165" i="4" s="1"/>
  <c r="H144" i="4"/>
  <c r="H165" i="4" s="1"/>
  <c r="G144" i="4"/>
  <c r="G165" i="4" s="1"/>
  <c r="F144" i="4"/>
  <c r="F165" i="4" s="1"/>
  <c r="F205" i="4" s="1"/>
  <c r="E144" i="4"/>
  <c r="E165" i="4" s="1"/>
  <c r="D144" i="4"/>
  <c r="D165" i="4" s="1"/>
  <c r="C144" i="4"/>
  <c r="C165" i="4" s="1"/>
  <c r="K144" i="5"/>
  <c r="K165" i="5" s="1"/>
  <c r="J144" i="5"/>
  <c r="J165" i="5" s="1"/>
  <c r="I144" i="5"/>
  <c r="I165" i="5" s="1"/>
  <c r="H144" i="5"/>
  <c r="H165" i="5" s="1"/>
  <c r="G144" i="5"/>
  <c r="G165" i="5" s="1"/>
  <c r="F144" i="5"/>
  <c r="F165" i="5" s="1"/>
  <c r="E144" i="5"/>
  <c r="E165" i="5" s="1"/>
  <c r="D144" i="5"/>
  <c r="D165" i="5" s="1"/>
  <c r="C144" i="5"/>
  <c r="C165" i="5" s="1"/>
  <c r="K144" i="6"/>
  <c r="K165" i="6" s="1"/>
  <c r="J144" i="6"/>
  <c r="J165" i="6" s="1"/>
  <c r="I144" i="6"/>
  <c r="I165" i="6" s="1"/>
  <c r="H144" i="6"/>
  <c r="H165" i="6" s="1"/>
  <c r="G144" i="6"/>
  <c r="G165" i="6" s="1"/>
  <c r="F144" i="6"/>
  <c r="E144" i="6"/>
  <c r="E165" i="6" s="1"/>
  <c r="D144" i="6"/>
  <c r="C144" i="6"/>
  <c r="C165" i="6" s="1"/>
  <c r="K144" i="7"/>
  <c r="K165" i="7" s="1"/>
  <c r="J144" i="7"/>
  <c r="J165" i="7" s="1"/>
  <c r="I144" i="7"/>
  <c r="I165" i="7" s="1"/>
  <c r="H144" i="7"/>
  <c r="H165" i="7" s="1"/>
  <c r="G144" i="7"/>
  <c r="F144" i="7"/>
  <c r="F165" i="7" s="1"/>
  <c r="E144" i="7"/>
  <c r="E165" i="7" s="1"/>
  <c r="D144" i="7"/>
  <c r="D165" i="7" s="1"/>
  <c r="C144" i="7"/>
  <c r="C165" i="7" s="1"/>
  <c r="K144" i="8"/>
  <c r="K165" i="8" s="1"/>
  <c r="J144" i="8"/>
  <c r="J165" i="8" s="1"/>
  <c r="I144" i="8"/>
  <c r="I165" i="8" s="1"/>
  <c r="H144" i="8"/>
  <c r="H165" i="8" s="1"/>
  <c r="G144" i="8"/>
  <c r="G165" i="8" s="1"/>
  <c r="F144" i="8"/>
  <c r="F165" i="8" s="1"/>
  <c r="E144" i="8"/>
  <c r="E165" i="8" s="1"/>
  <c r="D144" i="8"/>
  <c r="D165" i="8" s="1"/>
  <c r="C144" i="8"/>
  <c r="C165" i="8" s="1"/>
  <c r="K144" i="9"/>
  <c r="K165" i="9" s="1"/>
  <c r="J144" i="9"/>
  <c r="J165" i="9" s="1"/>
  <c r="I144" i="9"/>
  <c r="I165" i="9" s="1"/>
  <c r="H144" i="9"/>
  <c r="H165" i="9" s="1"/>
  <c r="G144" i="9"/>
  <c r="G165" i="9" s="1"/>
  <c r="F144" i="9"/>
  <c r="F165" i="9" s="1"/>
  <c r="E144" i="9"/>
  <c r="E165" i="9" s="1"/>
  <c r="D144" i="9"/>
  <c r="D165" i="9" s="1"/>
  <c r="C144" i="9"/>
  <c r="C165" i="9" s="1"/>
  <c r="K144" i="10"/>
  <c r="K165" i="10" s="1"/>
  <c r="J144" i="10"/>
  <c r="I144" i="10"/>
  <c r="I165" i="10" s="1"/>
  <c r="H144" i="10"/>
  <c r="G144" i="10"/>
  <c r="G165" i="10" s="1"/>
  <c r="F144" i="10"/>
  <c r="F165" i="10" s="1"/>
  <c r="E144" i="10"/>
  <c r="E165" i="10" s="1"/>
  <c r="D144" i="10"/>
  <c r="D165" i="10" s="1"/>
  <c r="C144" i="10"/>
  <c r="C165" i="10" s="1"/>
  <c r="K144" i="11"/>
  <c r="J144" i="11"/>
  <c r="J165" i="11" s="1"/>
  <c r="I144" i="11"/>
  <c r="I165" i="11" s="1"/>
  <c r="H144" i="11"/>
  <c r="H165" i="11" s="1"/>
  <c r="G144" i="11"/>
  <c r="G165" i="11" s="1"/>
  <c r="F144" i="11"/>
  <c r="F165" i="11" s="1"/>
  <c r="E144" i="11"/>
  <c r="E165" i="11" s="1"/>
  <c r="D144" i="11"/>
  <c r="D165" i="11" s="1"/>
  <c r="C144" i="11"/>
  <c r="C165" i="11" s="1"/>
  <c r="K144" i="12"/>
  <c r="K165" i="12" s="1"/>
  <c r="J144" i="12"/>
  <c r="J165" i="12" s="1"/>
  <c r="I144" i="12"/>
  <c r="I165" i="12" s="1"/>
  <c r="H144" i="12"/>
  <c r="H165" i="12" s="1"/>
  <c r="G144" i="12"/>
  <c r="G165" i="12" s="1"/>
  <c r="F144" i="12"/>
  <c r="F165" i="12" s="1"/>
  <c r="E144" i="12"/>
  <c r="E165" i="12" s="1"/>
  <c r="D144" i="12"/>
  <c r="D165" i="12" s="1"/>
  <c r="C144" i="12"/>
  <c r="C165" i="12" s="1"/>
  <c r="K144" i="13"/>
  <c r="K165" i="13" s="1"/>
  <c r="J144" i="13"/>
  <c r="J165" i="13" s="1"/>
  <c r="J205" i="13" s="1"/>
  <c r="I144" i="13"/>
  <c r="I165" i="13" s="1"/>
  <c r="H144" i="13"/>
  <c r="H165" i="13" s="1"/>
  <c r="G144" i="13"/>
  <c r="G165" i="13" s="1"/>
  <c r="F144" i="13"/>
  <c r="F165" i="13" s="1"/>
  <c r="E144" i="13"/>
  <c r="D144" i="13"/>
  <c r="D165" i="13" s="1"/>
  <c r="C144" i="13"/>
  <c r="K144" i="14"/>
  <c r="K165" i="14" s="1"/>
  <c r="J144" i="14"/>
  <c r="J165" i="14" s="1"/>
  <c r="I144" i="14"/>
  <c r="I165" i="14" s="1"/>
  <c r="H144" i="14"/>
  <c r="H165" i="14" s="1"/>
  <c r="G144" i="14"/>
  <c r="G165" i="14" s="1"/>
  <c r="F144" i="14"/>
  <c r="E144" i="14"/>
  <c r="E165" i="14" s="1"/>
  <c r="D144" i="14"/>
  <c r="D165" i="14" s="1"/>
  <c r="C144" i="14"/>
  <c r="C165" i="14" s="1"/>
  <c r="K144" i="15"/>
  <c r="K165" i="15" s="1"/>
  <c r="J144" i="15"/>
  <c r="J165" i="15" s="1"/>
  <c r="I144" i="15"/>
  <c r="I165" i="15" s="1"/>
  <c r="H144" i="15"/>
  <c r="H165" i="15" s="1"/>
  <c r="G144" i="15"/>
  <c r="G165" i="15" s="1"/>
  <c r="F144" i="15"/>
  <c r="F165" i="15" s="1"/>
  <c r="E144" i="15"/>
  <c r="E165" i="15" s="1"/>
  <c r="D144" i="15"/>
  <c r="D165" i="15" s="1"/>
  <c r="C144" i="15"/>
  <c r="C165" i="15" s="1"/>
  <c r="K144" i="16"/>
  <c r="K165" i="16" s="1"/>
  <c r="J144" i="16"/>
  <c r="J165" i="16" s="1"/>
  <c r="I144" i="16"/>
  <c r="I165" i="16" s="1"/>
  <c r="H144" i="16"/>
  <c r="H165" i="16" s="1"/>
  <c r="G144" i="16"/>
  <c r="G165" i="16" s="1"/>
  <c r="F144" i="16"/>
  <c r="F165" i="16" s="1"/>
  <c r="E144" i="16"/>
  <c r="E165" i="16" s="1"/>
  <c r="D144" i="16"/>
  <c r="D165" i="16" s="1"/>
  <c r="C144" i="16"/>
  <c r="C165" i="16" s="1"/>
  <c r="K144" i="17"/>
  <c r="K165" i="17" s="1"/>
  <c r="J144" i="17"/>
  <c r="J165" i="17" s="1"/>
  <c r="I144" i="17"/>
  <c r="H144" i="17"/>
  <c r="H165" i="17" s="1"/>
  <c r="G144" i="17"/>
  <c r="F144" i="17"/>
  <c r="F165" i="17" s="1"/>
  <c r="F205" i="17" s="1"/>
  <c r="E144" i="17"/>
  <c r="E165" i="17" s="1"/>
  <c r="D144" i="17"/>
  <c r="D165" i="17" s="1"/>
  <c r="C144" i="17"/>
  <c r="C165" i="17" s="1"/>
  <c r="K144" i="18"/>
  <c r="K165" i="18" s="1"/>
  <c r="J144" i="18"/>
  <c r="I144" i="18"/>
  <c r="I165" i="18" s="1"/>
  <c r="H144" i="18"/>
  <c r="H165" i="18" s="1"/>
  <c r="G144" i="18"/>
  <c r="G165" i="18" s="1"/>
  <c r="F144" i="18"/>
  <c r="F165" i="18" s="1"/>
  <c r="E144" i="18"/>
  <c r="E165" i="18" s="1"/>
  <c r="D144" i="18"/>
  <c r="D165" i="18" s="1"/>
  <c r="C144" i="18"/>
  <c r="C165" i="18" s="1"/>
  <c r="K144" i="19"/>
  <c r="K165" i="19" s="1"/>
  <c r="J144" i="19"/>
  <c r="J165" i="19" s="1"/>
  <c r="I144" i="19"/>
  <c r="I165" i="19" s="1"/>
  <c r="H144" i="19"/>
  <c r="H165" i="19" s="1"/>
  <c r="G144" i="19"/>
  <c r="G165" i="19" s="1"/>
  <c r="F144" i="19"/>
  <c r="F165" i="19" s="1"/>
  <c r="E144" i="19"/>
  <c r="E165" i="19" s="1"/>
  <c r="D144" i="19"/>
  <c r="D165" i="19" s="1"/>
  <c r="C144" i="19"/>
  <c r="C165" i="19" s="1"/>
  <c r="K144" i="20"/>
  <c r="K165" i="20" s="1"/>
  <c r="J144" i="20"/>
  <c r="J165" i="20" s="1"/>
  <c r="I144" i="20"/>
  <c r="I165" i="20" s="1"/>
  <c r="H144" i="20"/>
  <c r="H165" i="20" s="1"/>
  <c r="G144" i="20"/>
  <c r="G165" i="20" s="1"/>
  <c r="F144" i="20"/>
  <c r="F165" i="20" s="1"/>
  <c r="E144" i="20"/>
  <c r="E165" i="20" s="1"/>
  <c r="D144" i="20"/>
  <c r="C144" i="20"/>
  <c r="C165" i="20" s="1"/>
  <c r="K144" i="21"/>
  <c r="J144" i="21"/>
  <c r="J165" i="21" s="1"/>
  <c r="I144" i="21"/>
  <c r="I165" i="21" s="1"/>
  <c r="H144" i="21"/>
  <c r="H165" i="21" s="1"/>
  <c r="G144" i="21"/>
  <c r="G165" i="21" s="1"/>
  <c r="F144" i="21"/>
  <c r="F165" i="21" s="1"/>
  <c r="E144" i="21"/>
  <c r="D144" i="21"/>
  <c r="D165" i="21" s="1"/>
  <c r="C144" i="21"/>
  <c r="C165" i="21" s="1"/>
  <c r="K144" i="22"/>
  <c r="K165" i="22" s="1"/>
  <c r="J144" i="22"/>
  <c r="J165" i="22" s="1"/>
  <c r="I144" i="22"/>
  <c r="I165" i="22" s="1"/>
  <c r="H144" i="22"/>
  <c r="H165" i="22" s="1"/>
  <c r="G144" i="22"/>
  <c r="G165" i="22" s="1"/>
  <c r="F144" i="22"/>
  <c r="F165" i="22" s="1"/>
  <c r="E144" i="22"/>
  <c r="E165" i="22" s="1"/>
  <c r="D144" i="22"/>
  <c r="D165" i="22" s="1"/>
  <c r="C144" i="22"/>
  <c r="C165" i="22" s="1"/>
  <c r="K144" i="23"/>
  <c r="K165" i="23" s="1"/>
  <c r="J144" i="23"/>
  <c r="J165" i="23" s="1"/>
  <c r="I144" i="23"/>
  <c r="I165" i="23" s="1"/>
  <c r="H144" i="23"/>
  <c r="H165" i="23" s="1"/>
  <c r="G144" i="23"/>
  <c r="G165" i="23" s="1"/>
  <c r="F144" i="23"/>
  <c r="F165" i="23" s="1"/>
  <c r="E144" i="23"/>
  <c r="E165" i="23" s="1"/>
  <c r="D144" i="23"/>
  <c r="D165" i="23" s="1"/>
  <c r="C144" i="23"/>
  <c r="C165" i="23" s="1"/>
  <c r="K144" i="24"/>
  <c r="K165" i="24" s="1"/>
  <c r="J144" i="24"/>
  <c r="J165" i="24" s="1"/>
  <c r="I144" i="24"/>
  <c r="I165" i="24" s="1"/>
  <c r="H144" i="24"/>
  <c r="G144" i="24"/>
  <c r="G165" i="24" s="1"/>
  <c r="F144" i="24"/>
  <c r="E144" i="24"/>
  <c r="E165" i="24" s="1"/>
  <c r="D144" i="24"/>
  <c r="D165" i="24" s="1"/>
  <c r="C144" i="24"/>
  <c r="C165" i="24" s="1"/>
  <c r="K144" i="1"/>
  <c r="K165" i="1" s="1"/>
  <c r="J144" i="1"/>
  <c r="J165" i="1" s="1"/>
  <c r="J205" i="1" s="1"/>
  <c r="I144" i="1"/>
  <c r="H144" i="1"/>
  <c r="H165" i="1" s="1"/>
  <c r="G144" i="1"/>
  <c r="G165" i="1" s="1"/>
  <c r="F144" i="1"/>
  <c r="F165" i="1" s="1"/>
  <c r="E144" i="1"/>
  <c r="E165" i="1" s="1"/>
  <c r="D144" i="1"/>
  <c r="D165" i="1" s="1"/>
  <c r="C144" i="1"/>
  <c r="C165" i="1" s="1"/>
  <c r="K134" i="2"/>
  <c r="J134" i="2"/>
  <c r="I134" i="2"/>
  <c r="H134" i="2"/>
  <c r="G134" i="2"/>
  <c r="F134" i="2"/>
  <c r="E134" i="2"/>
  <c r="D134" i="2"/>
  <c r="C134" i="2"/>
  <c r="K134" i="3"/>
  <c r="J134" i="3"/>
  <c r="I134" i="3"/>
  <c r="H134" i="3"/>
  <c r="G134" i="3"/>
  <c r="F134" i="3"/>
  <c r="E134" i="3"/>
  <c r="D134" i="3"/>
  <c r="C134" i="3"/>
  <c r="K134" i="4"/>
  <c r="J134" i="4"/>
  <c r="I134" i="4"/>
  <c r="H134" i="4"/>
  <c r="G134" i="4"/>
  <c r="F134" i="4"/>
  <c r="E134" i="4"/>
  <c r="D134" i="4"/>
  <c r="C134" i="4"/>
  <c r="K134" i="5"/>
  <c r="J134" i="5"/>
  <c r="I134" i="5"/>
  <c r="H134" i="5"/>
  <c r="G134" i="5"/>
  <c r="F134" i="5"/>
  <c r="E134" i="5"/>
  <c r="D134" i="5"/>
  <c r="C134" i="5"/>
  <c r="K134" i="6"/>
  <c r="J134" i="6"/>
  <c r="I134" i="6"/>
  <c r="H134" i="6"/>
  <c r="G134" i="6"/>
  <c r="F134" i="6"/>
  <c r="E134" i="6"/>
  <c r="D134" i="6"/>
  <c r="C134" i="6"/>
  <c r="K134" i="7"/>
  <c r="J134" i="7"/>
  <c r="I134" i="7"/>
  <c r="H134" i="7"/>
  <c r="G134" i="7"/>
  <c r="F134" i="7"/>
  <c r="E134" i="7"/>
  <c r="D134" i="7"/>
  <c r="C134" i="7"/>
  <c r="K134" i="8"/>
  <c r="J134" i="8"/>
  <c r="I134" i="8"/>
  <c r="H134" i="8"/>
  <c r="G134" i="8"/>
  <c r="F134" i="8"/>
  <c r="E134" i="8"/>
  <c r="D134" i="8"/>
  <c r="C134" i="8"/>
  <c r="K134" i="9"/>
  <c r="J134" i="9"/>
  <c r="I134" i="9"/>
  <c r="H134" i="9"/>
  <c r="G134" i="9"/>
  <c r="F134" i="9"/>
  <c r="E134" i="9"/>
  <c r="D134" i="9"/>
  <c r="C134" i="9"/>
  <c r="K134" i="10"/>
  <c r="J134" i="10"/>
  <c r="I134" i="10"/>
  <c r="H134" i="10"/>
  <c r="G134" i="10"/>
  <c r="F134" i="10"/>
  <c r="E134" i="10"/>
  <c r="D134" i="10"/>
  <c r="C134" i="10"/>
  <c r="K134" i="11"/>
  <c r="J134" i="11"/>
  <c r="I134" i="11"/>
  <c r="H134" i="11"/>
  <c r="G134" i="11"/>
  <c r="F134" i="11"/>
  <c r="E134" i="11"/>
  <c r="D134" i="11"/>
  <c r="C134" i="11"/>
  <c r="K134" i="12"/>
  <c r="J134" i="12"/>
  <c r="I134" i="12"/>
  <c r="H134" i="12"/>
  <c r="G134" i="12"/>
  <c r="F134" i="12"/>
  <c r="E134" i="12"/>
  <c r="D134" i="12"/>
  <c r="C134" i="12"/>
  <c r="K134" i="13"/>
  <c r="J134" i="13"/>
  <c r="I134" i="13"/>
  <c r="H134" i="13"/>
  <c r="G134" i="13"/>
  <c r="F134" i="13"/>
  <c r="E134" i="13"/>
  <c r="D134" i="13"/>
  <c r="C134" i="13"/>
  <c r="K134" i="14"/>
  <c r="J134" i="14"/>
  <c r="I134" i="14"/>
  <c r="H134" i="14"/>
  <c r="G134" i="14"/>
  <c r="F134" i="14"/>
  <c r="E134" i="14"/>
  <c r="D134" i="14"/>
  <c r="C134" i="14"/>
  <c r="K134" i="15"/>
  <c r="J134" i="15"/>
  <c r="I134" i="15"/>
  <c r="H134" i="15"/>
  <c r="G134" i="15"/>
  <c r="F134" i="15"/>
  <c r="E134" i="15"/>
  <c r="D134" i="15"/>
  <c r="C134" i="15"/>
  <c r="K134" i="16"/>
  <c r="J134" i="16"/>
  <c r="I134" i="16"/>
  <c r="H134" i="16"/>
  <c r="G134" i="16"/>
  <c r="F134" i="16"/>
  <c r="E134" i="16"/>
  <c r="D134" i="16"/>
  <c r="C134" i="16"/>
  <c r="K134" i="17"/>
  <c r="J134" i="17"/>
  <c r="I134" i="17"/>
  <c r="H134" i="17"/>
  <c r="G134" i="17"/>
  <c r="F134" i="17"/>
  <c r="E134" i="17"/>
  <c r="D134" i="17"/>
  <c r="C134" i="17"/>
  <c r="K134" i="18"/>
  <c r="J134" i="18"/>
  <c r="I134" i="18"/>
  <c r="H134" i="18"/>
  <c r="G134" i="18"/>
  <c r="F134" i="18"/>
  <c r="E134" i="18"/>
  <c r="D134" i="18"/>
  <c r="C134" i="18"/>
  <c r="K134" i="19"/>
  <c r="J134" i="19"/>
  <c r="I134" i="19"/>
  <c r="H134" i="19"/>
  <c r="G134" i="19"/>
  <c r="F134" i="19"/>
  <c r="E134" i="19"/>
  <c r="D134" i="19"/>
  <c r="C134" i="19"/>
  <c r="K134" i="20"/>
  <c r="J134" i="20"/>
  <c r="I134" i="20"/>
  <c r="H134" i="20"/>
  <c r="G134" i="20"/>
  <c r="F134" i="20"/>
  <c r="E134" i="20"/>
  <c r="D134" i="20"/>
  <c r="C134" i="20"/>
  <c r="K134" i="21"/>
  <c r="J134" i="21"/>
  <c r="I134" i="21"/>
  <c r="H134" i="21"/>
  <c r="G134" i="21"/>
  <c r="F134" i="21"/>
  <c r="E134" i="21"/>
  <c r="D134" i="21"/>
  <c r="C134" i="21"/>
  <c r="K134" i="22"/>
  <c r="J134" i="22"/>
  <c r="I134" i="22"/>
  <c r="H134" i="22"/>
  <c r="G134" i="22"/>
  <c r="F134" i="22"/>
  <c r="E134" i="22"/>
  <c r="D134" i="22"/>
  <c r="C134" i="22"/>
  <c r="K134" i="23"/>
  <c r="J134" i="23"/>
  <c r="I134" i="23"/>
  <c r="H134" i="23"/>
  <c r="G134" i="23"/>
  <c r="F134" i="23"/>
  <c r="E134" i="23"/>
  <c r="D134" i="23"/>
  <c r="C134" i="23"/>
  <c r="K134" i="24"/>
  <c r="J134" i="24"/>
  <c r="I134" i="24"/>
  <c r="H134" i="24"/>
  <c r="G134" i="24"/>
  <c r="F134" i="24"/>
  <c r="E134" i="24"/>
  <c r="D134" i="24"/>
  <c r="C134" i="24"/>
  <c r="K134" i="1"/>
  <c r="J134" i="1"/>
  <c r="I134" i="1"/>
  <c r="H134" i="1"/>
  <c r="G134" i="1"/>
  <c r="F134" i="1"/>
  <c r="E134" i="1"/>
  <c r="D134" i="1"/>
  <c r="C134" i="1"/>
  <c r="H132" i="10"/>
  <c r="C132" i="19"/>
  <c r="K125" i="2"/>
  <c r="J125" i="2"/>
  <c r="I125" i="2"/>
  <c r="H125" i="2"/>
  <c r="G125" i="2"/>
  <c r="F125" i="2"/>
  <c r="E125" i="2"/>
  <c r="D125" i="2"/>
  <c r="C125" i="2"/>
  <c r="K125" i="3"/>
  <c r="J125" i="3"/>
  <c r="I125" i="3"/>
  <c r="H125" i="3"/>
  <c r="G125" i="3"/>
  <c r="F125" i="3"/>
  <c r="E125" i="3"/>
  <c r="D125" i="3"/>
  <c r="C125" i="3"/>
  <c r="K125" i="4"/>
  <c r="J125" i="4"/>
  <c r="I125" i="4"/>
  <c r="H125" i="4"/>
  <c r="G125" i="4"/>
  <c r="F125" i="4"/>
  <c r="E125" i="4"/>
  <c r="D125" i="4"/>
  <c r="C125" i="4"/>
  <c r="K125" i="5"/>
  <c r="J125" i="5"/>
  <c r="I125" i="5"/>
  <c r="H125" i="5"/>
  <c r="G125" i="5"/>
  <c r="F125" i="5"/>
  <c r="E125" i="5"/>
  <c r="D125" i="5"/>
  <c r="C125" i="5"/>
  <c r="K125" i="6"/>
  <c r="J125" i="6"/>
  <c r="I125" i="6"/>
  <c r="H125" i="6"/>
  <c r="G125" i="6"/>
  <c r="F125" i="6"/>
  <c r="E125" i="6"/>
  <c r="D125" i="6"/>
  <c r="C125" i="6"/>
  <c r="K125" i="7"/>
  <c r="J125" i="7"/>
  <c r="I125" i="7"/>
  <c r="H125" i="7"/>
  <c r="G125" i="7"/>
  <c r="F125" i="7"/>
  <c r="E125" i="7"/>
  <c r="D125" i="7"/>
  <c r="C125" i="7"/>
  <c r="K125" i="8"/>
  <c r="J125" i="8"/>
  <c r="I125" i="8"/>
  <c r="H125" i="8"/>
  <c r="G125" i="8"/>
  <c r="F125" i="8"/>
  <c r="E125" i="8"/>
  <c r="D125" i="8"/>
  <c r="C125" i="8"/>
  <c r="K125" i="9"/>
  <c r="J125" i="9"/>
  <c r="I125" i="9"/>
  <c r="H125" i="9"/>
  <c r="G125" i="9"/>
  <c r="F125" i="9"/>
  <c r="E125" i="9"/>
  <c r="D125" i="9"/>
  <c r="C125" i="9"/>
  <c r="K125" i="10"/>
  <c r="J125" i="10"/>
  <c r="I125" i="10"/>
  <c r="H125" i="10"/>
  <c r="G125" i="10"/>
  <c r="F125" i="10"/>
  <c r="E125" i="10"/>
  <c r="D125" i="10"/>
  <c r="C125" i="10"/>
  <c r="K125" i="11"/>
  <c r="J125" i="11"/>
  <c r="I125" i="11"/>
  <c r="H125" i="11"/>
  <c r="G125" i="11"/>
  <c r="F125" i="11"/>
  <c r="E125" i="11"/>
  <c r="D125" i="11"/>
  <c r="C125" i="11"/>
  <c r="K125" i="12"/>
  <c r="J125" i="12"/>
  <c r="I125" i="12"/>
  <c r="H125" i="12"/>
  <c r="G125" i="12"/>
  <c r="F125" i="12"/>
  <c r="E125" i="12"/>
  <c r="D125" i="12"/>
  <c r="C125" i="12"/>
  <c r="K125" i="13"/>
  <c r="J125" i="13"/>
  <c r="I125" i="13"/>
  <c r="H125" i="13"/>
  <c r="G125" i="13"/>
  <c r="F125" i="13"/>
  <c r="E125" i="13"/>
  <c r="D125" i="13"/>
  <c r="C125" i="13"/>
  <c r="K125" i="14"/>
  <c r="J125" i="14"/>
  <c r="I125" i="14"/>
  <c r="H125" i="14"/>
  <c r="G125" i="14"/>
  <c r="F125" i="14"/>
  <c r="E125" i="14"/>
  <c r="D125" i="14"/>
  <c r="C125" i="14"/>
  <c r="K125" i="15"/>
  <c r="J125" i="15"/>
  <c r="I125" i="15"/>
  <c r="H125" i="15"/>
  <c r="G125" i="15"/>
  <c r="F125" i="15"/>
  <c r="E125" i="15"/>
  <c r="D125" i="15"/>
  <c r="C125" i="15"/>
  <c r="K125" i="16"/>
  <c r="J125" i="16"/>
  <c r="I125" i="16"/>
  <c r="H125" i="16"/>
  <c r="G125" i="16"/>
  <c r="F125" i="16"/>
  <c r="E125" i="16"/>
  <c r="D125" i="16"/>
  <c r="C125" i="16"/>
  <c r="K125" i="17"/>
  <c r="J125" i="17"/>
  <c r="I125" i="17"/>
  <c r="H125" i="17"/>
  <c r="G125" i="17"/>
  <c r="F125" i="17"/>
  <c r="E125" i="17"/>
  <c r="D125" i="17"/>
  <c r="C125" i="17"/>
  <c r="K125" i="18"/>
  <c r="J125" i="18"/>
  <c r="I125" i="18"/>
  <c r="H125" i="18"/>
  <c r="G125" i="18"/>
  <c r="F125" i="18"/>
  <c r="E125" i="18"/>
  <c r="D125" i="18"/>
  <c r="C125" i="18"/>
  <c r="K125" i="19"/>
  <c r="J125" i="19"/>
  <c r="I125" i="19"/>
  <c r="H125" i="19"/>
  <c r="G125" i="19"/>
  <c r="F125" i="19"/>
  <c r="E125" i="19"/>
  <c r="D125" i="19"/>
  <c r="C125" i="19"/>
  <c r="K125" i="20"/>
  <c r="J125" i="20"/>
  <c r="I125" i="20"/>
  <c r="H125" i="20"/>
  <c r="G125" i="20"/>
  <c r="F125" i="20"/>
  <c r="E125" i="20"/>
  <c r="D125" i="20"/>
  <c r="C125" i="20"/>
  <c r="K125" i="21"/>
  <c r="J125" i="21"/>
  <c r="I125" i="21"/>
  <c r="H125" i="21"/>
  <c r="G125" i="21"/>
  <c r="F125" i="21"/>
  <c r="E125" i="21"/>
  <c r="D125" i="21"/>
  <c r="C125" i="21"/>
  <c r="K125" i="22"/>
  <c r="J125" i="22"/>
  <c r="I125" i="22"/>
  <c r="H125" i="22"/>
  <c r="G125" i="22"/>
  <c r="F125" i="22"/>
  <c r="E125" i="22"/>
  <c r="D125" i="22"/>
  <c r="C125" i="22"/>
  <c r="K125" i="23"/>
  <c r="J125" i="23"/>
  <c r="I125" i="23"/>
  <c r="H125" i="23"/>
  <c r="G125" i="23"/>
  <c r="F125" i="23"/>
  <c r="E125" i="23"/>
  <c r="D125" i="23"/>
  <c r="C125" i="23"/>
  <c r="K125" i="24"/>
  <c r="J125" i="24"/>
  <c r="I125" i="24"/>
  <c r="H125" i="24"/>
  <c r="G125" i="24"/>
  <c r="F125" i="24"/>
  <c r="E125" i="24"/>
  <c r="D125" i="24"/>
  <c r="C125" i="24"/>
  <c r="K125" i="1"/>
  <c r="J125" i="1"/>
  <c r="I125" i="1"/>
  <c r="H125" i="1"/>
  <c r="G125" i="1"/>
  <c r="F125" i="1"/>
  <c r="E125" i="1"/>
  <c r="D125" i="1"/>
  <c r="C125" i="1"/>
  <c r="K121" i="2"/>
  <c r="J121" i="2"/>
  <c r="I121" i="2"/>
  <c r="H121" i="2"/>
  <c r="G121" i="2"/>
  <c r="F121" i="2"/>
  <c r="E121" i="2"/>
  <c r="D121" i="2"/>
  <c r="C121" i="2"/>
  <c r="K121" i="3"/>
  <c r="J121" i="3"/>
  <c r="I121" i="3"/>
  <c r="H121" i="3"/>
  <c r="G121" i="3"/>
  <c r="F121" i="3"/>
  <c r="E121" i="3"/>
  <c r="D121" i="3"/>
  <c r="C121" i="3"/>
  <c r="K121" i="4"/>
  <c r="J121" i="4"/>
  <c r="I121" i="4"/>
  <c r="H121" i="4"/>
  <c r="G121" i="4"/>
  <c r="F121" i="4"/>
  <c r="E121" i="4"/>
  <c r="D121" i="4"/>
  <c r="C121" i="4"/>
  <c r="K121" i="5"/>
  <c r="J121" i="5"/>
  <c r="I121" i="5"/>
  <c r="H121" i="5"/>
  <c r="G121" i="5"/>
  <c r="F121" i="5"/>
  <c r="E121" i="5"/>
  <c r="D121" i="5"/>
  <c r="C121" i="5"/>
  <c r="K121" i="6"/>
  <c r="J121" i="6"/>
  <c r="I121" i="6"/>
  <c r="H121" i="6"/>
  <c r="G121" i="6"/>
  <c r="F121" i="6"/>
  <c r="E121" i="6"/>
  <c r="D121" i="6"/>
  <c r="C121" i="6"/>
  <c r="K121" i="7"/>
  <c r="J121" i="7"/>
  <c r="I121" i="7"/>
  <c r="H121" i="7"/>
  <c r="G121" i="7"/>
  <c r="F121" i="7"/>
  <c r="E121" i="7"/>
  <c r="D121" i="7"/>
  <c r="C121" i="7"/>
  <c r="K121" i="8"/>
  <c r="J121" i="8"/>
  <c r="I121" i="8"/>
  <c r="H121" i="8"/>
  <c r="G121" i="8"/>
  <c r="F121" i="8"/>
  <c r="E121" i="8"/>
  <c r="D121" i="8"/>
  <c r="C121" i="8"/>
  <c r="K121" i="9"/>
  <c r="J121" i="9"/>
  <c r="I121" i="9"/>
  <c r="H121" i="9"/>
  <c r="G121" i="9"/>
  <c r="F121" i="9"/>
  <c r="E121" i="9"/>
  <c r="D121" i="9"/>
  <c r="C121" i="9"/>
  <c r="K121" i="10"/>
  <c r="J121" i="10"/>
  <c r="I121" i="10"/>
  <c r="H121" i="10"/>
  <c r="G121" i="10"/>
  <c r="F121" i="10"/>
  <c r="E121" i="10"/>
  <c r="D121" i="10"/>
  <c r="C121" i="10"/>
  <c r="K121" i="11"/>
  <c r="J121" i="11"/>
  <c r="I121" i="11"/>
  <c r="H121" i="11"/>
  <c r="G121" i="11"/>
  <c r="F121" i="11"/>
  <c r="E121" i="11"/>
  <c r="D121" i="11"/>
  <c r="C121" i="11"/>
  <c r="K121" i="12"/>
  <c r="J121" i="12"/>
  <c r="I121" i="12"/>
  <c r="H121" i="12"/>
  <c r="G121" i="12"/>
  <c r="F121" i="12"/>
  <c r="E121" i="12"/>
  <c r="D121" i="12"/>
  <c r="C121" i="12"/>
  <c r="K121" i="13"/>
  <c r="J121" i="13"/>
  <c r="I121" i="13"/>
  <c r="H121" i="13"/>
  <c r="G121" i="13"/>
  <c r="F121" i="13"/>
  <c r="E121" i="13"/>
  <c r="D121" i="13"/>
  <c r="C121" i="13"/>
  <c r="K121" i="14"/>
  <c r="J121" i="14"/>
  <c r="I121" i="14"/>
  <c r="H121" i="14"/>
  <c r="G121" i="14"/>
  <c r="F121" i="14"/>
  <c r="E121" i="14"/>
  <c r="D121" i="14"/>
  <c r="C121" i="14"/>
  <c r="K121" i="15"/>
  <c r="J121" i="15"/>
  <c r="I121" i="15"/>
  <c r="H121" i="15"/>
  <c r="G121" i="15"/>
  <c r="F121" i="15"/>
  <c r="E121" i="15"/>
  <c r="D121" i="15"/>
  <c r="C121" i="15"/>
  <c r="K121" i="16"/>
  <c r="J121" i="16"/>
  <c r="I121" i="16"/>
  <c r="H121" i="16"/>
  <c r="G121" i="16"/>
  <c r="F121" i="16"/>
  <c r="E121" i="16"/>
  <c r="D121" i="16"/>
  <c r="C121" i="16"/>
  <c r="K121" i="17"/>
  <c r="J121" i="17"/>
  <c r="I121" i="17"/>
  <c r="H121" i="17"/>
  <c r="G121" i="17"/>
  <c r="F121" i="17"/>
  <c r="E121" i="17"/>
  <c r="D121" i="17"/>
  <c r="C121" i="17"/>
  <c r="K121" i="18"/>
  <c r="J121" i="18"/>
  <c r="I121" i="18"/>
  <c r="H121" i="18"/>
  <c r="G121" i="18"/>
  <c r="F121" i="18"/>
  <c r="E121" i="18"/>
  <c r="D121" i="18"/>
  <c r="C121" i="18"/>
  <c r="K121" i="19"/>
  <c r="J121" i="19"/>
  <c r="I121" i="19"/>
  <c r="H121" i="19"/>
  <c r="G121" i="19"/>
  <c r="F121" i="19"/>
  <c r="E121" i="19"/>
  <c r="D121" i="19"/>
  <c r="C121" i="19"/>
  <c r="K121" i="20"/>
  <c r="J121" i="20"/>
  <c r="I121" i="20"/>
  <c r="H121" i="20"/>
  <c r="G121" i="20"/>
  <c r="F121" i="20"/>
  <c r="E121" i="20"/>
  <c r="D121" i="20"/>
  <c r="C121" i="20"/>
  <c r="K121" i="21"/>
  <c r="J121" i="21"/>
  <c r="I121" i="21"/>
  <c r="H121" i="21"/>
  <c r="G121" i="21"/>
  <c r="F121" i="21"/>
  <c r="E121" i="21"/>
  <c r="D121" i="21"/>
  <c r="C121" i="21"/>
  <c r="K121" i="22"/>
  <c r="J121" i="22"/>
  <c r="I121" i="22"/>
  <c r="H121" i="22"/>
  <c r="G121" i="22"/>
  <c r="F121" i="22"/>
  <c r="E121" i="22"/>
  <c r="D121" i="22"/>
  <c r="C121" i="22"/>
  <c r="K121" i="23"/>
  <c r="J121" i="23"/>
  <c r="I121" i="23"/>
  <c r="H121" i="23"/>
  <c r="G121" i="23"/>
  <c r="F121" i="23"/>
  <c r="E121" i="23"/>
  <c r="D121" i="23"/>
  <c r="C121" i="23"/>
  <c r="K121" i="24"/>
  <c r="J121" i="24"/>
  <c r="I121" i="24"/>
  <c r="H121" i="24"/>
  <c r="G121" i="24"/>
  <c r="F121" i="24"/>
  <c r="E121" i="24"/>
  <c r="D121" i="24"/>
  <c r="C121" i="24"/>
  <c r="K121" i="1"/>
  <c r="J121" i="1"/>
  <c r="I121" i="1"/>
  <c r="H121" i="1"/>
  <c r="G121" i="1"/>
  <c r="F121" i="1"/>
  <c r="E121" i="1"/>
  <c r="D121" i="1"/>
  <c r="C121" i="1"/>
  <c r="K118" i="2"/>
  <c r="J118" i="2"/>
  <c r="I118" i="2"/>
  <c r="H118" i="2"/>
  <c r="G118" i="2"/>
  <c r="F118" i="2"/>
  <c r="E118" i="2"/>
  <c r="D118" i="2"/>
  <c r="C118" i="2"/>
  <c r="K118" i="3"/>
  <c r="J118" i="3"/>
  <c r="I118" i="3"/>
  <c r="H118" i="3"/>
  <c r="G118" i="3"/>
  <c r="F118" i="3"/>
  <c r="E118" i="3"/>
  <c r="D118" i="3"/>
  <c r="C118" i="3"/>
  <c r="K118" i="4"/>
  <c r="J118" i="4"/>
  <c r="I118" i="4"/>
  <c r="H118" i="4"/>
  <c r="G118" i="4"/>
  <c r="F118" i="4"/>
  <c r="E118" i="4"/>
  <c r="D118" i="4"/>
  <c r="C118" i="4"/>
  <c r="K118" i="5"/>
  <c r="J118" i="5"/>
  <c r="I118" i="5"/>
  <c r="H118" i="5"/>
  <c r="G118" i="5"/>
  <c r="F118" i="5"/>
  <c r="E118" i="5"/>
  <c r="D118" i="5"/>
  <c r="C118" i="5"/>
  <c r="K118" i="6"/>
  <c r="J118" i="6"/>
  <c r="I118" i="6"/>
  <c r="H118" i="6"/>
  <c r="G118" i="6"/>
  <c r="F118" i="6"/>
  <c r="E118" i="6"/>
  <c r="D118" i="6"/>
  <c r="C118" i="6"/>
  <c r="K118" i="7"/>
  <c r="J118" i="7"/>
  <c r="I118" i="7"/>
  <c r="H118" i="7"/>
  <c r="G118" i="7"/>
  <c r="F118" i="7"/>
  <c r="E118" i="7"/>
  <c r="D118" i="7"/>
  <c r="C118" i="7"/>
  <c r="K118" i="8"/>
  <c r="J118" i="8"/>
  <c r="I118" i="8"/>
  <c r="H118" i="8"/>
  <c r="G118" i="8"/>
  <c r="F118" i="8"/>
  <c r="E118" i="8"/>
  <c r="D118" i="8"/>
  <c r="C118" i="8"/>
  <c r="K118" i="9"/>
  <c r="J118" i="9"/>
  <c r="I118" i="9"/>
  <c r="H118" i="9"/>
  <c r="G118" i="9"/>
  <c r="F118" i="9"/>
  <c r="E118" i="9"/>
  <c r="D118" i="9"/>
  <c r="C118" i="9"/>
  <c r="K118" i="10"/>
  <c r="J118" i="10"/>
  <c r="I118" i="10"/>
  <c r="H118" i="10"/>
  <c r="G118" i="10"/>
  <c r="F118" i="10"/>
  <c r="E118" i="10"/>
  <c r="D118" i="10"/>
  <c r="C118" i="10"/>
  <c r="K118" i="11"/>
  <c r="J118" i="11"/>
  <c r="I118" i="11"/>
  <c r="H118" i="11"/>
  <c r="G118" i="11"/>
  <c r="F118" i="11"/>
  <c r="E118" i="11"/>
  <c r="D118" i="11"/>
  <c r="C118" i="11"/>
  <c r="K118" i="12"/>
  <c r="J118" i="12"/>
  <c r="I118" i="12"/>
  <c r="H118" i="12"/>
  <c r="G118" i="12"/>
  <c r="F118" i="12"/>
  <c r="E118" i="12"/>
  <c r="D118" i="12"/>
  <c r="C118" i="12"/>
  <c r="K118" i="13"/>
  <c r="J118" i="13"/>
  <c r="I118" i="13"/>
  <c r="H118" i="13"/>
  <c r="G118" i="13"/>
  <c r="F118" i="13"/>
  <c r="E118" i="13"/>
  <c r="D118" i="13"/>
  <c r="C118" i="13"/>
  <c r="K118" i="14"/>
  <c r="J118" i="14"/>
  <c r="I118" i="14"/>
  <c r="H118" i="14"/>
  <c r="G118" i="14"/>
  <c r="F118" i="14"/>
  <c r="E118" i="14"/>
  <c r="D118" i="14"/>
  <c r="C118" i="14"/>
  <c r="K118" i="15"/>
  <c r="J118" i="15"/>
  <c r="I118" i="15"/>
  <c r="H118" i="15"/>
  <c r="G118" i="15"/>
  <c r="F118" i="15"/>
  <c r="E118" i="15"/>
  <c r="D118" i="15"/>
  <c r="C118" i="15"/>
  <c r="K118" i="16"/>
  <c r="J118" i="16"/>
  <c r="I118" i="16"/>
  <c r="H118" i="16"/>
  <c r="G118" i="16"/>
  <c r="F118" i="16"/>
  <c r="E118" i="16"/>
  <c r="D118" i="16"/>
  <c r="C118" i="16"/>
  <c r="K118" i="17"/>
  <c r="J118" i="17"/>
  <c r="I118" i="17"/>
  <c r="H118" i="17"/>
  <c r="G118" i="17"/>
  <c r="F118" i="17"/>
  <c r="E118" i="17"/>
  <c r="D118" i="17"/>
  <c r="C118" i="17"/>
  <c r="K118" i="18"/>
  <c r="J118" i="18"/>
  <c r="I118" i="18"/>
  <c r="H118" i="18"/>
  <c r="G118" i="18"/>
  <c r="F118" i="18"/>
  <c r="E118" i="18"/>
  <c r="D118" i="18"/>
  <c r="C118" i="18"/>
  <c r="K118" i="19"/>
  <c r="J118" i="19"/>
  <c r="I118" i="19"/>
  <c r="H118" i="19"/>
  <c r="G118" i="19"/>
  <c r="F118" i="19"/>
  <c r="E118" i="19"/>
  <c r="D118" i="19"/>
  <c r="C118" i="19"/>
  <c r="K118" i="20"/>
  <c r="J118" i="20"/>
  <c r="I118" i="20"/>
  <c r="H118" i="20"/>
  <c r="G118" i="20"/>
  <c r="F118" i="20"/>
  <c r="E118" i="20"/>
  <c r="D118" i="20"/>
  <c r="C118" i="20"/>
  <c r="K118" i="21"/>
  <c r="J118" i="21"/>
  <c r="I118" i="21"/>
  <c r="H118" i="21"/>
  <c r="G118" i="21"/>
  <c r="F118" i="21"/>
  <c r="E118" i="21"/>
  <c r="D118" i="21"/>
  <c r="C118" i="21"/>
  <c r="K118" i="22"/>
  <c r="J118" i="22"/>
  <c r="I118" i="22"/>
  <c r="H118" i="22"/>
  <c r="G118" i="22"/>
  <c r="F118" i="22"/>
  <c r="E118" i="22"/>
  <c r="D118" i="22"/>
  <c r="C118" i="22"/>
  <c r="K118" i="23"/>
  <c r="J118" i="23"/>
  <c r="I118" i="23"/>
  <c r="H118" i="23"/>
  <c r="G118" i="23"/>
  <c r="F118" i="23"/>
  <c r="E118" i="23"/>
  <c r="D118" i="23"/>
  <c r="C118" i="23"/>
  <c r="K118" i="24"/>
  <c r="J118" i="24"/>
  <c r="I118" i="24"/>
  <c r="H118" i="24"/>
  <c r="G118" i="24"/>
  <c r="F118" i="24"/>
  <c r="E118" i="24"/>
  <c r="D118" i="24"/>
  <c r="C118" i="24"/>
  <c r="K118" i="1"/>
  <c r="J118" i="1"/>
  <c r="I118" i="1"/>
  <c r="H118" i="1"/>
  <c r="G118" i="1"/>
  <c r="F118" i="1"/>
  <c r="E118" i="1"/>
  <c r="D118" i="1"/>
  <c r="C118" i="1"/>
  <c r="K114" i="2"/>
  <c r="J114" i="2"/>
  <c r="I114" i="2"/>
  <c r="H114" i="2"/>
  <c r="G114" i="2"/>
  <c r="F114" i="2"/>
  <c r="E114" i="2"/>
  <c r="D114" i="2"/>
  <c r="C114" i="2"/>
  <c r="K114" i="3"/>
  <c r="J114" i="3"/>
  <c r="I114" i="3"/>
  <c r="H114" i="3"/>
  <c r="G114" i="3"/>
  <c r="F114" i="3"/>
  <c r="E114" i="3"/>
  <c r="D114" i="3"/>
  <c r="C114" i="3"/>
  <c r="K114" i="4"/>
  <c r="J114" i="4"/>
  <c r="I114" i="4"/>
  <c r="H114" i="4"/>
  <c r="G114" i="4"/>
  <c r="F114" i="4"/>
  <c r="E114" i="4"/>
  <c r="D114" i="4"/>
  <c r="C114" i="4"/>
  <c r="K114" i="5"/>
  <c r="J114" i="5"/>
  <c r="I114" i="5"/>
  <c r="H114" i="5"/>
  <c r="G114" i="5"/>
  <c r="F114" i="5"/>
  <c r="E114" i="5"/>
  <c r="D114" i="5"/>
  <c r="C114" i="5"/>
  <c r="K114" i="6"/>
  <c r="J114" i="6"/>
  <c r="I114" i="6"/>
  <c r="H114" i="6"/>
  <c r="G114" i="6"/>
  <c r="F114" i="6"/>
  <c r="E114" i="6"/>
  <c r="D114" i="6"/>
  <c r="C114" i="6"/>
  <c r="K114" i="7"/>
  <c r="J114" i="7"/>
  <c r="I114" i="7"/>
  <c r="H114" i="7"/>
  <c r="G114" i="7"/>
  <c r="F114" i="7"/>
  <c r="E114" i="7"/>
  <c r="D114" i="7"/>
  <c r="C114" i="7"/>
  <c r="K114" i="8"/>
  <c r="J114" i="8"/>
  <c r="I114" i="8"/>
  <c r="H114" i="8"/>
  <c r="G114" i="8"/>
  <c r="F114" i="8"/>
  <c r="E114" i="8"/>
  <c r="D114" i="8"/>
  <c r="C114" i="8"/>
  <c r="K114" i="9"/>
  <c r="J114" i="9"/>
  <c r="I114" i="9"/>
  <c r="H114" i="9"/>
  <c r="G114" i="9"/>
  <c r="F114" i="9"/>
  <c r="E114" i="9"/>
  <c r="D114" i="9"/>
  <c r="C114" i="9"/>
  <c r="K114" i="10"/>
  <c r="J114" i="10"/>
  <c r="I114" i="10"/>
  <c r="H114" i="10"/>
  <c r="G114" i="10"/>
  <c r="F114" i="10"/>
  <c r="E114" i="10"/>
  <c r="D114" i="10"/>
  <c r="C114" i="10"/>
  <c r="K114" i="11"/>
  <c r="J114" i="11"/>
  <c r="I114" i="11"/>
  <c r="H114" i="11"/>
  <c r="G114" i="11"/>
  <c r="F114" i="11"/>
  <c r="E114" i="11"/>
  <c r="D114" i="11"/>
  <c r="C114" i="11"/>
  <c r="K114" i="12"/>
  <c r="J114" i="12"/>
  <c r="I114" i="12"/>
  <c r="H114" i="12"/>
  <c r="G114" i="12"/>
  <c r="F114" i="12"/>
  <c r="E114" i="12"/>
  <c r="D114" i="12"/>
  <c r="C114" i="12"/>
  <c r="K114" i="13"/>
  <c r="J114" i="13"/>
  <c r="I114" i="13"/>
  <c r="H114" i="13"/>
  <c r="G114" i="13"/>
  <c r="F114" i="13"/>
  <c r="E114" i="13"/>
  <c r="D114" i="13"/>
  <c r="C114" i="13"/>
  <c r="K114" i="14"/>
  <c r="J114" i="14"/>
  <c r="I114" i="14"/>
  <c r="H114" i="14"/>
  <c r="G114" i="14"/>
  <c r="F114" i="14"/>
  <c r="E114" i="14"/>
  <c r="D114" i="14"/>
  <c r="C114" i="14"/>
  <c r="K114" i="15"/>
  <c r="J114" i="15"/>
  <c r="I114" i="15"/>
  <c r="H114" i="15"/>
  <c r="G114" i="15"/>
  <c r="F114" i="15"/>
  <c r="E114" i="15"/>
  <c r="D114" i="15"/>
  <c r="C114" i="15"/>
  <c r="K114" i="16"/>
  <c r="J114" i="16"/>
  <c r="I114" i="16"/>
  <c r="H114" i="16"/>
  <c r="G114" i="16"/>
  <c r="F114" i="16"/>
  <c r="E114" i="16"/>
  <c r="D114" i="16"/>
  <c r="C114" i="16"/>
  <c r="K114" i="17"/>
  <c r="J114" i="17"/>
  <c r="I114" i="17"/>
  <c r="H114" i="17"/>
  <c r="G114" i="17"/>
  <c r="F114" i="17"/>
  <c r="E114" i="17"/>
  <c r="D114" i="17"/>
  <c r="C114" i="17"/>
  <c r="K114" i="18"/>
  <c r="J114" i="18"/>
  <c r="I114" i="18"/>
  <c r="H114" i="18"/>
  <c r="G114" i="18"/>
  <c r="F114" i="18"/>
  <c r="E114" i="18"/>
  <c r="D114" i="18"/>
  <c r="C114" i="18"/>
  <c r="K114" i="19"/>
  <c r="J114" i="19"/>
  <c r="I114" i="19"/>
  <c r="H114" i="19"/>
  <c r="G114" i="19"/>
  <c r="F114" i="19"/>
  <c r="E114" i="19"/>
  <c r="D114" i="19"/>
  <c r="C114" i="19"/>
  <c r="K114" i="20"/>
  <c r="J114" i="20"/>
  <c r="I114" i="20"/>
  <c r="H114" i="20"/>
  <c r="G114" i="20"/>
  <c r="F114" i="20"/>
  <c r="E114" i="20"/>
  <c r="D114" i="20"/>
  <c r="C114" i="20"/>
  <c r="K114" i="21"/>
  <c r="J114" i="21"/>
  <c r="I114" i="21"/>
  <c r="H114" i="21"/>
  <c r="G114" i="21"/>
  <c r="F114" i="21"/>
  <c r="E114" i="21"/>
  <c r="D114" i="21"/>
  <c r="C114" i="21"/>
  <c r="K114" i="22"/>
  <c r="J114" i="22"/>
  <c r="I114" i="22"/>
  <c r="H114" i="22"/>
  <c r="G114" i="22"/>
  <c r="F114" i="22"/>
  <c r="E114" i="22"/>
  <c r="D114" i="22"/>
  <c r="C114" i="22"/>
  <c r="K114" i="23"/>
  <c r="J114" i="23"/>
  <c r="I114" i="23"/>
  <c r="H114" i="23"/>
  <c r="G114" i="23"/>
  <c r="F114" i="23"/>
  <c r="E114" i="23"/>
  <c r="D114" i="23"/>
  <c r="C114" i="23"/>
  <c r="K114" i="24"/>
  <c r="J114" i="24"/>
  <c r="I114" i="24"/>
  <c r="H114" i="24"/>
  <c r="G114" i="24"/>
  <c r="F114" i="24"/>
  <c r="E114" i="24"/>
  <c r="D114" i="24"/>
  <c r="C114" i="24"/>
  <c r="K114" i="1"/>
  <c r="J114" i="1"/>
  <c r="I114" i="1"/>
  <c r="H114" i="1"/>
  <c r="G114" i="1"/>
  <c r="F114" i="1"/>
  <c r="E114" i="1"/>
  <c r="D114" i="1"/>
  <c r="C114" i="1"/>
  <c r="K111" i="2"/>
  <c r="J111" i="2"/>
  <c r="I111" i="2"/>
  <c r="H111" i="2"/>
  <c r="G111" i="2"/>
  <c r="F111" i="2"/>
  <c r="E111" i="2"/>
  <c r="D111" i="2"/>
  <c r="C111" i="2"/>
  <c r="K111" i="3"/>
  <c r="J111" i="3"/>
  <c r="I111" i="3"/>
  <c r="H111" i="3"/>
  <c r="G111" i="3"/>
  <c r="F111" i="3"/>
  <c r="E111" i="3"/>
  <c r="D111" i="3"/>
  <c r="C111" i="3"/>
  <c r="K111" i="4"/>
  <c r="J111" i="4"/>
  <c r="I111" i="4"/>
  <c r="H111" i="4"/>
  <c r="G111" i="4"/>
  <c r="F111" i="4"/>
  <c r="E111" i="4"/>
  <c r="D111" i="4"/>
  <c r="C111" i="4"/>
  <c r="K111" i="5"/>
  <c r="J111" i="5"/>
  <c r="I111" i="5"/>
  <c r="H111" i="5"/>
  <c r="G111" i="5"/>
  <c r="F111" i="5"/>
  <c r="E111" i="5"/>
  <c r="D111" i="5"/>
  <c r="C111" i="5"/>
  <c r="K111" i="6"/>
  <c r="J111" i="6"/>
  <c r="I111" i="6"/>
  <c r="H111" i="6"/>
  <c r="G111" i="6"/>
  <c r="F111" i="6"/>
  <c r="E111" i="6"/>
  <c r="D111" i="6"/>
  <c r="C111" i="6"/>
  <c r="K111" i="7"/>
  <c r="J111" i="7"/>
  <c r="I111" i="7"/>
  <c r="H111" i="7"/>
  <c r="G111" i="7"/>
  <c r="F111" i="7"/>
  <c r="E111" i="7"/>
  <c r="D111" i="7"/>
  <c r="C111" i="7"/>
  <c r="K111" i="8"/>
  <c r="J111" i="8"/>
  <c r="I111" i="8"/>
  <c r="H111" i="8"/>
  <c r="G111" i="8"/>
  <c r="F111" i="8"/>
  <c r="E111" i="8"/>
  <c r="D111" i="8"/>
  <c r="C111" i="8"/>
  <c r="K111" i="9"/>
  <c r="J111" i="9"/>
  <c r="I111" i="9"/>
  <c r="H111" i="9"/>
  <c r="G111" i="9"/>
  <c r="F111" i="9"/>
  <c r="E111" i="9"/>
  <c r="D111" i="9"/>
  <c r="C111" i="9"/>
  <c r="K111" i="10"/>
  <c r="J111" i="10"/>
  <c r="I111" i="10"/>
  <c r="H111" i="10"/>
  <c r="G111" i="10"/>
  <c r="F111" i="10"/>
  <c r="E111" i="10"/>
  <c r="D111" i="10"/>
  <c r="C111" i="10"/>
  <c r="K111" i="11"/>
  <c r="J111" i="11"/>
  <c r="I111" i="11"/>
  <c r="H111" i="11"/>
  <c r="G111" i="11"/>
  <c r="F111" i="11"/>
  <c r="E111" i="11"/>
  <c r="D111" i="11"/>
  <c r="C111" i="11"/>
  <c r="K111" i="12"/>
  <c r="J111" i="12"/>
  <c r="I111" i="12"/>
  <c r="H111" i="12"/>
  <c r="G111" i="12"/>
  <c r="F111" i="12"/>
  <c r="E111" i="12"/>
  <c r="D111" i="12"/>
  <c r="C111" i="12"/>
  <c r="K111" i="13"/>
  <c r="J111" i="13"/>
  <c r="I111" i="13"/>
  <c r="H111" i="13"/>
  <c r="G111" i="13"/>
  <c r="F111" i="13"/>
  <c r="E111" i="13"/>
  <c r="D111" i="13"/>
  <c r="C111" i="13"/>
  <c r="K111" i="14"/>
  <c r="J111" i="14"/>
  <c r="I111" i="14"/>
  <c r="H111" i="14"/>
  <c r="G111" i="14"/>
  <c r="F111" i="14"/>
  <c r="E111" i="14"/>
  <c r="D111" i="14"/>
  <c r="C111" i="14"/>
  <c r="K111" i="15"/>
  <c r="J111" i="15"/>
  <c r="I111" i="15"/>
  <c r="H111" i="15"/>
  <c r="G111" i="15"/>
  <c r="F111" i="15"/>
  <c r="E111" i="15"/>
  <c r="D111" i="15"/>
  <c r="C111" i="15"/>
  <c r="K111" i="16"/>
  <c r="J111" i="16"/>
  <c r="I111" i="16"/>
  <c r="H111" i="16"/>
  <c r="G111" i="16"/>
  <c r="F111" i="16"/>
  <c r="E111" i="16"/>
  <c r="D111" i="16"/>
  <c r="C111" i="16"/>
  <c r="K111" i="17"/>
  <c r="J111" i="17"/>
  <c r="I111" i="17"/>
  <c r="H111" i="17"/>
  <c r="G111" i="17"/>
  <c r="F111" i="17"/>
  <c r="E111" i="17"/>
  <c r="D111" i="17"/>
  <c r="C111" i="17"/>
  <c r="K111" i="18"/>
  <c r="J111" i="18"/>
  <c r="I111" i="18"/>
  <c r="H111" i="18"/>
  <c r="G111" i="18"/>
  <c r="F111" i="18"/>
  <c r="E111" i="18"/>
  <c r="D111" i="18"/>
  <c r="C111" i="18"/>
  <c r="K111" i="19"/>
  <c r="J111" i="19"/>
  <c r="I111" i="19"/>
  <c r="H111" i="19"/>
  <c r="G111" i="19"/>
  <c r="F111" i="19"/>
  <c r="E111" i="19"/>
  <c r="D111" i="19"/>
  <c r="C111" i="19"/>
  <c r="K111" i="20"/>
  <c r="J111" i="20"/>
  <c r="I111" i="20"/>
  <c r="H111" i="20"/>
  <c r="G111" i="20"/>
  <c r="F111" i="20"/>
  <c r="E111" i="20"/>
  <c r="D111" i="20"/>
  <c r="C111" i="20"/>
  <c r="K111" i="21"/>
  <c r="J111" i="21"/>
  <c r="I111" i="21"/>
  <c r="H111" i="21"/>
  <c r="G111" i="21"/>
  <c r="F111" i="21"/>
  <c r="E111" i="21"/>
  <c r="D111" i="21"/>
  <c r="C111" i="21"/>
  <c r="K111" i="22"/>
  <c r="J111" i="22"/>
  <c r="I111" i="22"/>
  <c r="H111" i="22"/>
  <c r="G111" i="22"/>
  <c r="F111" i="22"/>
  <c r="E111" i="22"/>
  <c r="D111" i="22"/>
  <c r="C111" i="22"/>
  <c r="K111" i="23"/>
  <c r="J111" i="23"/>
  <c r="I111" i="23"/>
  <c r="H111" i="23"/>
  <c r="G111" i="23"/>
  <c r="F111" i="23"/>
  <c r="E111" i="23"/>
  <c r="D111" i="23"/>
  <c r="C111" i="23"/>
  <c r="K111" i="24"/>
  <c r="J111" i="24"/>
  <c r="I111" i="24"/>
  <c r="H111" i="24"/>
  <c r="G111" i="24"/>
  <c r="F111" i="24"/>
  <c r="E111" i="24"/>
  <c r="D111" i="24"/>
  <c r="C111" i="24"/>
  <c r="K111" i="1"/>
  <c r="J111" i="1"/>
  <c r="I111" i="1"/>
  <c r="H111" i="1"/>
  <c r="G111" i="1"/>
  <c r="F111" i="1"/>
  <c r="E111" i="1"/>
  <c r="D111" i="1"/>
  <c r="C111" i="1"/>
  <c r="K101" i="2"/>
  <c r="J101" i="2"/>
  <c r="I101" i="2"/>
  <c r="H101" i="2"/>
  <c r="G101" i="2"/>
  <c r="F101" i="2"/>
  <c r="E101" i="2"/>
  <c r="D101" i="2"/>
  <c r="C101" i="2"/>
  <c r="K101" i="3"/>
  <c r="J101" i="3"/>
  <c r="I101" i="3"/>
  <c r="H101" i="3"/>
  <c r="G101" i="3"/>
  <c r="F101" i="3"/>
  <c r="E101" i="3"/>
  <c r="D101" i="3"/>
  <c r="C101" i="3"/>
  <c r="K101" i="4"/>
  <c r="J101" i="4"/>
  <c r="I101" i="4"/>
  <c r="H101" i="4"/>
  <c r="G101" i="4"/>
  <c r="F101" i="4"/>
  <c r="E101" i="4"/>
  <c r="D101" i="4"/>
  <c r="C101" i="4"/>
  <c r="K101" i="5"/>
  <c r="J101" i="5"/>
  <c r="I101" i="5"/>
  <c r="H101" i="5"/>
  <c r="G101" i="5"/>
  <c r="F101" i="5"/>
  <c r="E101" i="5"/>
  <c r="D101" i="5"/>
  <c r="C101" i="5"/>
  <c r="K101" i="6"/>
  <c r="J101" i="6"/>
  <c r="I101" i="6"/>
  <c r="H101" i="6"/>
  <c r="G101" i="6"/>
  <c r="F101" i="6"/>
  <c r="E101" i="6"/>
  <c r="D101" i="6"/>
  <c r="C101" i="6"/>
  <c r="K101" i="7"/>
  <c r="J101" i="7"/>
  <c r="I101" i="7"/>
  <c r="H101" i="7"/>
  <c r="G101" i="7"/>
  <c r="F101" i="7"/>
  <c r="E101" i="7"/>
  <c r="D101" i="7"/>
  <c r="C101" i="7"/>
  <c r="K101" i="8"/>
  <c r="J101" i="8"/>
  <c r="I101" i="8"/>
  <c r="H101" i="8"/>
  <c r="G101" i="8"/>
  <c r="F101" i="8"/>
  <c r="E101" i="8"/>
  <c r="D101" i="8"/>
  <c r="C101" i="8"/>
  <c r="K101" i="9"/>
  <c r="J101" i="9"/>
  <c r="I101" i="9"/>
  <c r="H101" i="9"/>
  <c r="G101" i="9"/>
  <c r="F101" i="9"/>
  <c r="E101" i="9"/>
  <c r="D101" i="9"/>
  <c r="C101" i="9"/>
  <c r="K101" i="10"/>
  <c r="J101" i="10"/>
  <c r="I101" i="10"/>
  <c r="H101" i="10"/>
  <c r="G101" i="10"/>
  <c r="F101" i="10"/>
  <c r="E101" i="10"/>
  <c r="D101" i="10"/>
  <c r="C101" i="10"/>
  <c r="K101" i="11"/>
  <c r="J101" i="11"/>
  <c r="I101" i="11"/>
  <c r="H101" i="11"/>
  <c r="G101" i="11"/>
  <c r="F101" i="11"/>
  <c r="E101" i="11"/>
  <c r="D101" i="11"/>
  <c r="C101" i="11"/>
  <c r="K101" i="12"/>
  <c r="J101" i="12"/>
  <c r="I101" i="12"/>
  <c r="H101" i="12"/>
  <c r="G101" i="12"/>
  <c r="F101" i="12"/>
  <c r="E101" i="12"/>
  <c r="D101" i="12"/>
  <c r="C101" i="12"/>
  <c r="K101" i="13"/>
  <c r="J101" i="13"/>
  <c r="I101" i="13"/>
  <c r="H101" i="13"/>
  <c r="G101" i="13"/>
  <c r="F101" i="13"/>
  <c r="E101" i="13"/>
  <c r="D101" i="13"/>
  <c r="C101" i="13"/>
  <c r="K101" i="14"/>
  <c r="J101" i="14"/>
  <c r="I101" i="14"/>
  <c r="H101" i="14"/>
  <c r="G101" i="14"/>
  <c r="F101" i="14"/>
  <c r="E101" i="14"/>
  <c r="D101" i="14"/>
  <c r="C101" i="14"/>
  <c r="K101" i="15"/>
  <c r="J101" i="15"/>
  <c r="I101" i="15"/>
  <c r="H101" i="15"/>
  <c r="G101" i="15"/>
  <c r="F101" i="15"/>
  <c r="E101" i="15"/>
  <c r="D101" i="15"/>
  <c r="C101" i="15"/>
  <c r="K101" i="16"/>
  <c r="J101" i="16"/>
  <c r="I101" i="16"/>
  <c r="H101" i="16"/>
  <c r="G101" i="16"/>
  <c r="F101" i="16"/>
  <c r="E101" i="16"/>
  <c r="D101" i="16"/>
  <c r="C101" i="16"/>
  <c r="K101" i="17"/>
  <c r="J101" i="17"/>
  <c r="I101" i="17"/>
  <c r="H101" i="17"/>
  <c r="G101" i="17"/>
  <c r="F101" i="17"/>
  <c r="E101" i="17"/>
  <c r="D101" i="17"/>
  <c r="C101" i="17"/>
  <c r="K101" i="18"/>
  <c r="J101" i="18"/>
  <c r="I101" i="18"/>
  <c r="H101" i="18"/>
  <c r="G101" i="18"/>
  <c r="F101" i="18"/>
  <c r="E101" i="18"/>
  <c r="D101" i="18"/>
  <c r="C101" i="18"/>
  <c r="K101" i="19"/>
  <c r="J101" i="19"/>
  <c r="I101" i="19"/>
  <c r="H101" i="19"/>
  <c r="G101" i="19"/>
  <c r="F101" i="19"/>
  <c r="E101" i="19"/>
  <c r="D101" i="19"/>
  <c r="C101" i="19"/>
  <c r="K101" i="20"/>
  <c r="J101" i="20"/>
  <c r="I101" i="20"/>
  <c r="H101" i="20"/>
  <c r="G101" i="20"/>
  <c r="F101" i="20"/>
  <c r="E101" i="20"/>
  <c r="D101" i="20"/>
  <c r="C101" i="20"/>
  <c r="K101" i="21"/>
  <c r="J101" i="21"/>
  <c r="I101" i="21"/>
  <c r="H101" i="21"/>
  <c r="G101" i="21"/>
  <c r="F101" i="21"/>
  <c r="E101" i="21"/>
  <c r="D101" i="21"/>
  <c r="C101" i="21"/>
  <c r="K101" i="22"/>
  <c r="J101" i="22"/>
  <c r="I101" i="22"/>
  <c r="H101" i="22"/>
  <c r="G101" i="22"/>
  <c r="F101" i="22"/>
  <c r="E101" i="22"/>
  <c r="D101" i="22"/>
  <c r="C101" i="22"/>
  <c r="K101" i="23"/>
  <c r="J101" i="23"/>
  <c r="I101" i="23"/>
  <c r="H101" i="23"/>
  <c r="G101" i="23"/>
  <c r="F101" i="23"/>
  <c r="E101" i="23"/>
  <c r="D101" i="23"/>
  <c r="C101" i="23"/>
  <c r="K101" i="24"/>
  <c r="J101" i="24"/>
  <c r="I101" i="24"/>
  <c r="H101" i="24"/>
  <c r="G101" i="24"/>
  <c r="F101" i="24"/>
  <c r="E101" i="24"/>
  <c r="D101" i="24"/>
  <c r="C101" i="24"/>
  <c r="K101" i="1"/>
  <c r="J101" i="1"/>
  <c r="I101" i="1"/>
  <c r="H101" i="1"/>
  <c r="G101" i="1"/>
  <c r="F101" i="1"/>
  <c r="E101" i="1"/>
  <c r="D101" i="1"/>
  <c r="C101" i="1"/>
  <c r="K93" i="2"/>
  <c r="J93" i="2"/>
  <c r="I93" i="2"/>
  <c r="H93" i="2"/>
  <c r="G93" i="2"/>
  <c r="F93" i="2"/>
  <c r="E93" i="2"/>
  <c r="D93" i="2"/>
  <c r="C93" i="2"/>
  <c r="K93" i="3"/>
  <c r="J93" i="3"/>
  <c r="I93" i="3"/>
  <c r="H93" i="3"/>
  <c r="G93" i="3"/>
  <c r="F93" i="3"/>
  <c r="E93" i="3"/>
  <c r="D93" i="3"/>
  <c r="C93" i="3"/>
  <c r="K93" i="4"/>
  <c r="J93" i="4"/>
  <c r="I93" i="4"/>
  <c r="H93" i="4"/>
  <c r="G93" i="4"/>
  <c r="F93" i="4"/>
  <c r="E93" i="4"/>
  <c r="D93" i="4"/>
  <c r="C93" i="4"/>
  <c r="K93" i="5"/>
  <c r="J93" i="5"/>
  <c r="I93" i="5"/>
  <c r="H93" i="5"/>
  <c r="G93" i="5"/>
  <c r="F93" i="5"/>
  <c r="E93" i="5"/>
  <c r="D93" i="5"/>
  <c r="C93" i="5"/>
  <c r="K93" i="6"/>
  <c r="J93" i="6"/>
  <c r="I93" i="6"/>
  <c r="H93" i="6"/>
  <c r="G93" i="6"/>
  <c r="F93" i="6"/>
  <c r="E93" i="6"/>
  <c r="D93" i="6"/>
  <c r="C93" i="6"/>
  <c r="K93" i="7"/>
  <c r="J93" i="7"/>
  <c r="I93" i="7"/>
  <c r="H93" i="7"/>
  <c r="G93" i="7"/>
  <c r="F93" i="7"/>
  <c r="E93" i="7"/>
  <c r="D93" i="7"/>
  <c r="C93" i="7"/>
  <c r="K93" i="8"/>
  <c r="J93" i="8"/>
  <c r="I93" i="8"/>
  <c r="H93" i="8"/>
  <c r="G93" i="8"/>
  <c r="F93" i="8"/>
  <c r="E93" i="8"/>
  <c r="D93" i="8"/>
  <c r="C93" i="8"/>
  <c r="K93" i="9"/>
  <c r="J93" i="9"/>
  <c r="I93" i="9"/>
  <c r="H93" i="9"/>
  <c r="G93" i="9"/>
  <c r="F93" i="9"/>
  <c r="E93" i="9"/>
  <c r="D93" i="9"/>
  <c r="C93" i="9"/>
  <c r="K93" i="10"/>
  <c r="J93" i="10"/>
  <c r="I93" i="10"/>
  <c r="H93" i="10"/>
  <c r="G93" i="10"/>
  <c r="F93" i="10"/>
  <c r="E93" i="10"/>
  <c r="D93" i="10"/>
  <c r="C93" i="10"/>
  <c r="K93" i="11"/>
  <c r="J93" i="11"/>
  <c r="I93" i="11"/>
  <c r="H93" i="11"/>
  <c r="G93" i="11"/>
  <c r="F93" i="11"/>
  <c r="E93" i="11"/>
  <c r="D93" i="11"/>
  <c r="C93" i="11"/>
  <c r="K93" i="12"/>
  <c r="J93" i="12"/>
  <c r="I93" i="12"/>
  <c r="H93" i="12"/>
  <c r="G93" i="12"/>
  <c r="F93" i="12"/>
  <c r="E93" i="12"/>
  <c r="D93" i="12"/>
  <c r="C93" i="12"/>
  <c r="K93" i="13"/>
  <c r="J93" i="13"/>
  <c r="I93" i="13"/>
  <c r="H93" i="13"/>
  <c r="G93" i="13"/>
  <c r="F93" i="13"/>
  <c r="E93" i="13"/>
  <c r="D93" i="13"/>
  <c r="C93" i="13"/>
  <c r="K93" i="14"/>
  <c r="J93" i="14"/>
  <c r="I93" i="14"/>
  <c r="H93" i="14"/>
  <c r="G93" i="14"/>
  <c r="F93" i="14"/>
  <c r="E93" i="14"/>
  <c r="D93" i="14"/>
  <c r="C93" i="14"/>
  <c r="K93" i="15"/>
  <c r="J93" i="15"/>
  <c r="I93" i="15"/>
  <c r="H93" i="15"/>
  <c r="G93" i="15"/>
  <c r="F93" i="15"/>
  <c r="E93" i="15"/>
  <c r="D93" i="15"/>
  <c r="C93" i="15"/>
  <c r="K93" i="16"/>
  <c r="J93" i="16"/>
  <c r="I93" i="16"/>
  <c r="H93" i="16"/>
  <c r="G93" i="16"/>
  <c r="F93" i="16"/>
  <c r="E93" i="16"/>
  <c r="D93" i="16"/>
  <c r="C93" i="16"/>
  <c r="K93" i="17"/>
  <c r="J93" i="17"/>
  <c r="I93" i="17"/>
  <c r="H93" i="17"/>
  <c r="G93" i="17"/>
  <c r="F93" i="17"/>
  <c r="E93" i="17"/>
  <c r="D93" i="17"/>
  <c r="C93" i="17"/>
  <c r="K93" i="18"/>
  <c r="J93" i="18"/>
  <c r="I93" i="18"/>
  <c r="H93" i="18"/>
  <c r="G93" i="18"/>
  <c r="F93" i="18"/>
  <c r="E93" i="18"/>
  <c r="D93" i="18"/>
  <c r="C93" i="18"/>
  <c r="K93" i="19"/>
  <c r="J93" i="19"/>
  <c r="I93" i="19"/>
  <c r="H93" i="19"/>
  <c r="G93" i="19"/>
  <c r="F93" i="19"/>
  <c r="E93" i="19"/>
  <c r="D93" i="19"/>
  <c r="C93" i="19"/>
  <c r="K93" i="20"/>
  <c r="J93" i="20"/>
  <c r="I93" i="20"/>
  <c r="H93" i="20"/>
  <c r="G93" i="20"/>
  <c r="F93" i="20"/>
  <c r="E93" i="20"/>
  <c r="D93" i="20"/>
  <c r="C93" i="20"/>
  <c r="K93" i="21"/>
  <c r="J93" i="21"/>
  <c r="I93" i="21"/>
  <c r="H93" i="21"/>
  <c r="G93" i="21"/>
  <c r="F93" i="21"/>
  <c r="E93" i="21"/>
  <c r="D93" i="21"/>
  <c r="C93" i="21"/>
  <c r="K93" i="22"/>
  <c r="J93" i="22"/>
  <c r="I93" i="22"/>
  <c r="H93" i="22"/>
  <c r="G93" i="22"/>
  <c r="F93" i="22"/>
  <c r="E93" i="22"/>
  <c r="D93" i="22"/>
  <c r="C93" i="22"/>
  <c r="K93" i="23"/>
  <c r="J93" i="23"/>
  <c r="I93" i="23"/>
  <c r="H93" i="23"/>
  <c r="G93" i="23"/>
  <c r="F93" i="23"/>
  <c r="E93" i="23"/>
  <c r="D93" i="23"/>
  <c r="C93" i="23"/>
  <c r="K93" i="24"/>
  <c r="J93" i="24"/>
  <c r="I93" i="24"/>
  <c r="H93" i="24"/>
  <c r="G93" i="24"/>
  <c r="F93" i="24"/>
  <c r="E93" i="24"/>
  <c r="D93" i="24"/>
  <c r="C93" i="24"/>
  <c r="K93" i="1"/>
  <c r="J93" i="1"/>
  <c r="I93" i="1"/>
  <c r="H93" i="1"/>
  <c r="G93" i="1"/>
  <c r="F93" i="1"/>
  <c r="E93" i="1"/>
  <c r="D93" i="1"/>
  <c r="C93" i="1"/>
  <c r="K89" i="2"/>
  <c r="J89" i="2"/>
  <c r="I89" i="2"/>
  <c r="H89" i="2"/>
  <c r="G89" i="2"/>
  <c r="F89" i="2"/>
  <c r="E89" i="2"/>
  <c r="D89" i="2"/>
  <c r="C89" i="2"/>
  <c r="K89" i="3"/>
  <c r="J89" i="3"/>
  <c r="I89" i="3"/>
  <c r="H89" i="3"/>
  <c r="G89" i="3"/>
  <c r="F89" i="3"/>
  <c r="E89" i="3"/>
  <c r="D89" i="3"/>
  <c r="C89" i="3"/>
  <c r="K89" i="4"/>
  <c r="J89" i="4"/>
  <c r="I89" i="4"/>
  <c r="H89" i="4"/>
  <c r="G89" i="4"/>
  <c r="F89" i="4"/>
  <c r="E89" i="4"/>
  <c r="D89" i="4"/>
  <c r="C89" i="4"/>
  <c r="K89" i="5"/>
  <c r="J89" i="5"/>
  <c r="I89" i="5"/>
  <c r="H89" i="5"/>
  <c r="G89" i="5"/>
  <c r="F89" i="5"/>
  <c r="E89" i="5"/>
  <c r="D89" i="5"/>
  <c r="C89" i="5"/>
  <c r="K89" i="6"/>
  <c r="J89" i="6"/>
  <c r="I89" i="6"/>
  <c r="H89" i="6"/>
  <c r="G89" i="6"/>
  <c r="F89" i="6"/>
  <c r="E89" i="6"/>
  <c r="D89" i="6"/>
  <c r="C89" i="6"/>
  <c r="K89" i="7"/>
  <c r="J89" i="7"/>
  <c r="I89" i="7"/>
  <c r="H89" i="7"/>
  <c r="G89" i="7"/>
  <c r="F89" i="7"/>
  <c r="E89" i="7"/>
  <c r="D89" i="7"/>
  <c r="C89" i="7"/>
  <c r="K89" i="8"/>
  <c r="J89" i="8"/>
  <c r="I89" i="8"/>
  <c r="H89" i="8"/>
  <c r="G89" i="8"/>
  <c r="F89" i="8"/>
  <c r="E89" i="8"/>
  <c r="D89" i="8"/>
  <c r="C89" i="8"/>
  <c r="K89" i="9"/>
  <c r="J89" i="9"/>
  <c r="I89" i="9"/>
  <c r="H89" i="9"/>
  <c r="G89" i="9"/>
  <c r="F89" i="9"/>
  <c r="E89" i="9"/>
  <c r="D89" i="9"/>
  <c r="C89" i="9"/>
  <c r="K89" i="10"/>
  <c r="J89" i="10"/>
  <c r="I89" i="10"/>
  <c r="H89" i="10"/>
  <c r="G89" i="10"/>
  <c r="F89" i="10"/>
  <c r="E89" i="10"/>
  <c r="D89" i="10"/>
  <c r="C89" i="10"/>
  <c r="K89" i="11"/>
  <c r="J89" i="11"/>
  <c r="I89" i="11"/>
  <c r="H89" i="11"/>
  <c r="G89" i="11"/>
  <c r="F89" i="11"/>
  <c r="E89" i="11"/>
  <c r="D89" i="11"/>
  <c r="C89" i="11"/>
  <c r="K89" i="12"/>
  <c r="J89" i="12"/>
  <c r="I89" i="12"/>
  <c r="H89" i="12"/>
  <c r="G89" i="12"/>
  <c r="F89" i="12"/>
  <c r="E89" i="12"/>
  <c r="D89" i="12"/>
  <c r="C89" i="12"/>
  <c r="K89" i="13"/>
  <c r="J89" i="13"/>
  <c r="I89" i="13"/>
  <c r="H89" i="13"/>
  <c r="G89" i="13"/>
  <c r="F89" i="13"/>
  <c r="E89" i="13"/>
  <c r="D89" i="13"/>
  <c r="C89" i="13"/>
  <c r="K89" i="14"/>
  <c r="J89" i="14"/>
  <c r="I89" i="14"/>
  <c r="H89" i="14"/>
  <c r="G89" i="14"/>
  <c r="F89" i="14"/>
  <c r="E89" i="14"/>
  <c r="D89" i="14"/>
  <c r="C89" i="14"/>
  <c r="K89" i="15"/>
  <c r="J89" i="15"/>
  <c r="I89" i="15"/>
  <c r="H89" i="15"/>
  <c r="G89" i="15"/>
  <c r="F89" i="15"/>
  <c r="E89" i="15"/>
  <c r="D89" i="15"/>
  <c r="C89" i="15"/>
  <c r="K89" i="16"/>
  <c r="J89" i="16"/>
  <c r="I89" i="16"/>
  <c r="H89" i="16"/>
  <c r="G89" i="16"/>
  <c r="F89" i="16"/>
  <c r="E89" i="16"/>
  <c r="D89" i="16"/>
  <c r="C89" i="16"/>
  <c r="K89" i="17"/>
  <c r="J89" i="17"/>
  <c r="I89" i="17"/>
  <c r="H89" i="17"/>
  <c r="G89" i="17"/>
  <c r="F89" i="17"/>
  <c r="E89" i="17"/>
  <c r="D89" i="17"/>
  <c r="C89" i="17"/>
  <c r="K89" i="18"/>
  <c r="J89" i="18"/>
  <c r="I89" i="18"/>
  <c r="H89" i="18"/>
  <c r="G89" i="18"/>
  <c r="F89" i="18"/>
  <c r="E89" i="18"/>
  <c r="D89" i="18"/>
  <c r="C89" i="18"/>
  <c r="K89" i="19"/>
  <c r="J89" i="19"/>
  <c r="I89" i="19"/>
  <c r="H89" i="19"/>
  <c r="G89" i="19"/>
  <c r="F89" i="19"/>
  <c r="E89" i="19"/>
  <c r="D89" i="19"/>
  <c r="C89" i="19"/>
  <c r="K89" i="20"/>
  <c r="J89" i="20"/>
  <c r="I89" i="20"/>
  <c r="H89" i="20"/>
  <c r="G89" i="20"/>
  <c r="F89" i="20"/>
  <c r="E89" i="20"/>
  <c r="D89" i="20"/>
  <c r="C89" i="20"/>
  <c r="K89" i="21"/>
  <c r="J89" i="21"/>
  <c r="I89" i="21"/>
  <c r="H89" i="21"/>
  <c r="G89" i="21"/>
  <c r="F89" i="21"/>
  <c r="E89" i="21"/>
  <c r="D89" i="21"/>
  <c r="C89" i="21"/>
  <c r="K89" i="22"/>
  <c r="J89" i="22"/>
  <c r="I89" i="22"/>
  <c r="H89" i="22"/>
  <c r="G89" i="22"/>
  <c r="F89" i="22"/>
  <c r="E89" i="22"/>
  <c r="D89" i="22"/>
  <c r="C89" i="22"/>
  <c r="K89" i="23"/>
  <c r="J89" i="23"/>
  <c r="I89" i="23"/>
  <c r="H89" i="23"/>
  <c r="G89" i="23"/>
  <c r="F89" i="23"/>
  <c r="E89" i="23"/>
  <c r="D89" i="23"/>
  <c r="C89" i="23"/>
  <c r="K89" i="24"/>
  <c r="J89" i="24"/>
  <c r="I89" i="24"/>
  <c r="H89" i="24"/>
  <c r="G89" i="24"/>
  <c r="F89" i="24"/>
  <c r="E89" i="24"/>
  <c r="D89" i="24"/>
  <c r="C89" i="24"/>
  <c r="K89" i="1"/>
  <c r="J89" i="1"/>
  <c r="I89" i="1"/>
  <c r="H89" i="1"/>
  <c r="G89" i="1"/>
  <c r="F89" i="1"/>
  <c r="E89" i="1"/>
  <c r="D89" i="1"/>
  <c r="C89" i="1"/>
  <c r="K86" i="2"/>
  <c r="J86" i="2"/>
  <c r="I86" i="2"/>
  <c r="H86" i="2"/>
  <c r="G86" i="2"/>
  <c r="F86" i="2"/>
  <c r="E86" i="2"/>
  <c r="D86" i="2"/>
  <c r="C86" i="2"/>
  <c r="K86" i="3"/>
  <c r="J86" i="3"/>
  <c r="I86" i="3"/>
  <c r="H86" i="3"/>
  <c r="G86" i="3"/>
  <c r="F86" i="3"/>
  <c r="E86" i="3"/>
  <c r="D86" i="3"/>
  <c r="C86" i="3"/>
  <c r="K86" i="4"/>
  <c r="J86" i="4"/>
  <c r="I86" i="4"/>
  <c r="H86" i="4"/>
  <c r="G86" i="4"/>
  <c r="F86" i="4"/>
  <c r="E86" i="4"/>
  <c r="D86" i="4"/>
  <c r="C86" i="4"/>
  <c r="K86" i="5"/>
  <c r="J86" i="5"/>
  <c r="I86" i="5"/>
  <c r="H86" i="5"/>
  <c r="G86" i="5"/>
  <c r="F86" i="5"/>
  <c r="E86" i="5"/>
  <c r="D86" i="5"/>
  <c r="C86" i="5"/>
  <c r="K86" i="6"/>
  <c r="J86" i="6"/>
  <c r="I86" i="6"/>
  <c r="H86" i="6"/>
  <c r="G86" i="6"/>
  <c r="F86" i="6"/>
  <c r="E86" i="6"/>
  <c r="D86" i="6"/>
  <c r="C86" i="6"/>
  <c r="K86" i="7"/>
  <c r="J86" i="7"/>
  <c r="I86" i="7"/>
  <c r="H86" i="7"/>
  <c r="G86" i="7"/>
  <c r="F86" i="7"/>
  <c r="E86" i="7"/>
  <c r="D86" i="7"/>
  <c r="C86" i="7"/>
  <c r="K86" i="8"/>
  <c r="J86" i="8"/>
  <c r="I86" i="8"/>
  <c r="H86" i="8"/>
  <c r="G86" i="8"/>
  <c r="F86" i="8"/>
  <c r="E86" i="8"/>
  <c r="D86" i="8"/>
  <c r="C86" i="8"/>
  <c r="K86" i="9"/>
  <c r="J86" i="9"/>
  <c r="I86" i="9"/>
  <c r="H86" i="9"/>
  <c r="G86" i="9"/>
  <c r="F86" i="9"/>
  <c r="E86" i="9"/>
  <c r="D86" i="9"/>
  <c r="C86" i="9"/>
  <c r="K86" i="10"/>
  <c r="J86" i="10"/>
  <c r="I86" i="10"/>
  <c r="H86" i="10"/>
  <c r="G86" i="10"/>
  <c r="F86" i="10"/>
  <c r="E86" i="10"/>
  <c r="D86" i="10"/>
  <c r="C86" i="10"/>
  <c r="K86" i="11"/>
  <c r="J86" i="11"/>
  <c r="I86" i="11"/>
  <c r="H86" i="11"/>
  <c r="G86" i="11"/>
  <c r="F86" i="11"/>
  <c r="E86" i="11"/>
  <c r="D86" i="11"/>
  <c r="C86" i="11"/>
  <c r="K86" i="12"/>
  <c r="J86" i="12"/>
  <c r="I86" i="12"/>
  <c r="H86" i="12"/>
  <c r="G86" i="12"/>
  <c r="F86" i="12"/>
  <c r="E86" i="12"/>
  <c r="D86" i="12"/>
  <c r="C86" i="12"/>
  <c r="K86" i="13"/>
  <c r="J86" i="13"/>
  <c r="I86" i="13"/>
  <c r="H86" i="13"/>
  <c r="G86" i="13"/>
  <c r="F86" i="13"/>
  <c r="E86" i="13"/>
  <c r="D86" i="13"/>
  <c r="C86" i="13"/>
  <c r="K86" i="14"/>
  <c r="J86" i="14"/>
  <c r="I86" i="14"/>
  <c r="H86" i="14"/>
  <c r="G86" i="14"/>
  <c r="F86" i="14"/>
  <c r="E86" i="14"/>
  <c r="D86" i="14"/>
  <c r="C86" i="14"/>
  <c r="K86" i="15"/>
  <c r="J86" i="15"/>
  <c r="I86" i="15"/>
  <c r="H86" i="15"/>
  <c r="G86" i="15"/>
  <c r="F86" i="15"/>
  <c r="E86" i="15"/>
  <c r="D86" i="15"/>
  <c r="C86" i="15"/>
  <c r="K86" i="16"/>
  <c r="J86" i="16"/>
  <c r="I86" i="16"/>
  <c r="H86" i="16"/>
  <c r="G86" i="16"/>
  <c r="F86" i="16"/>
  <c r="E86" i="16"/>
  <c r="D86" i="16"/>
  <c r="C86" i="16"/>
  <c r="K86" i="17"/>
  <c r="J86" i="17"/>
  <c r="I86" i="17"/>
  <c r="H86" i="17"/>
  <c r="G86" i="17"/>
  <c r="F86" i="17"/>
  <c r="E86" i="17"/>
  <c r="D86" i="17"/>
  <c r="C86" i="17"/>
  <c r="K86" i="18"/>
  <c r="J86" i="18"/>
  <c r="I86" i="18"/>
  <c r="H86" i="18"/>
  <c r="G86" i="18"/>
  <c r="F86" i="18"/>
  <c r="E86" i="18"/>
  <c r="D86" i="18"/>
  <c r="C86" i="18"/>
  <c r="K86" i="19"/>
  <c r="J86" i="19"/>
  <c r="I86" i="19"/>
  <c r="H86" i="19"/>
  <c r="G86" i="19"/>
  <c r="F86" i="19"/>
  <c r="E86" i="19"/>
  <c r="D86" i="19"/>
  <c r="C86" i="19"/>
  <c r="K86" i="20"/>
  <c r="J86" i="20"/>
  <c r="I86" i="20"/>
  <c r="H86" i="20"/>
  <c r="G86" i="20"/>
  <c r="F86" i="20"/>
  <c r="E86" i="20"/>
  <c r="D86" i="20"/>
  <c r="C86" i="20"/>
  <c r="K86" i="21"/>
  <c r="J86" i="21"/>
  <c r="I86" i="21"/>
  <c r="H86" i="21"/>
  <c r="G86" i="21"/>
  <c r="F86" i="21"/>
  <c r="E86" i="21"/>
  <c r="D86" i="21"/>
  <c r="C86" i="21"/>
  <c r="K86" i="22"/>
  <c r="J86" i="22"/>
  <c r="I86" i="22"/>
  <c r="H86" i="22"/>
  <c r="G86" i="22"/>
  <c r="F86" i="22"/>
  <c r="E86" i="22"/>
  <c r="D86" i="22"/>
  <c r="C86" i="22"/>
  <c r="K86" i="23"/>
  <c r="J86" i="23"/>
  <c r="I86" i="23"/>
  <c r="H86" i="23"/>
  <c r="G86" i="23"/>
  <c r="F86" i="23"/>
  <c r="E86" i="23"/>
  <c r="D86" i="23"/>
  <c r="C86" i="23"/>
  <c r="K86" i="24"/>
  <c r="J86" i="24"/>
  <c r="I86" i="24"/>
  <c r="H86" i="24"/>
  <c r="G86" i="24"/>
  <c r="F86" i="24"/>
  <c r="E86" i="24"/>
  <c r="D86" i="24"/>
  <c r="C86" i="24"/>
  <c r="K86" i="1"/>
  <c r="J86" i="1"/>
  <c r="I86" i="1"/>
  <c r="H86" i="1"/>
  <c r="G86" i="1"/>
  <c r="F86" i="1"/>
  <c r="E86" i="1"/>
  <c r="D86" i="1"/>
  <c r="C86" i="1"/>
  <c r="K82" i="2"/>
  <c r="J82" i="2"/>
  <c r="I82" i="2"/>
  <c r="H82" i="2"/>
  <c r="G82" i="2"/>
  <c r="F82" i="2"/>
  <c r="E82" i="2"/>
  <c r="D82" i="2"/>
  <c r="C82" i="2"/>
  <c r="K82" i="3"/>
  <c r="J82" i="3"/>
  <c r="I82" i="3"/>
  <c r="H82" i="3"/>
  <c r="G82" i="3"/>
  <c r="F82" i="3"/>
  <c r="E82" i="3"/>
  <c r="D82" i="3"/>
  <c r="C82" i="3"/>
  <c r="K82" i="4"/>
  <c r="J82" i="4"/>
  <c r="I82" i="4"/>
  <c r="H82" i="4"/>
  <c r="G82" i="4"/>
  <c r="F82" i="4"/>
  <c r="E82" i="4"/>
  <c r="D82" i="4"/>
  <c r="C82" i="4"/>
  <c r="K82" i="5"/>
  <c r="J82" i="5"/>
  <c r="I82" i="5"/>
  <c r="H82" i="5"/>
  <c r="G82" i="5"/>
  <c r="F82" i="5"/>
  <c r="E82" i="5"/>
  <c r="D82" i="5"/>
  <c r="C82" i="5"/>
  <c r="K82" i="6"/>
  <c r="J82" i="6"/>
  <c r="I82" i="6"/>
  <c r="H82" i="6"/>
  <c r="G82" i="6"/>
  <c r="F82" i="6"/>
  <c r="E82" i="6"/>
  <c r="D82" i="6"/>
  <c r="C82" i="6"/>
  <c r="K82" i="7"/>
  <c r="J82" i="7"/>
  <c r="I82" i="7"/>
  <c r="H82" i="7"/>
  <c r="G82" i="7"/>
  <c r="F82" i="7"/>
  <c r="E82" i="7"/>
  <c r="D82" i="7"/>
  <c r="C82" i="7"/>
  <c r="K82" i="8"/>
  <c r="J82" i="8"/>
  <c r="I82" i="8"/>
  <c r="H82" i="8"/>
  <c r="G82" i="8"/>
  <c r="F82" i="8"/>
  <c r="E82" i="8"/>
  <c r="D82" i="8"/>
  <c r="C82" i="8"/>
  <c r="K82" i="9"/>
  <c r="J82" i="9"/>
  <c r="I82" i="9"/>
  <c r="H82" i="9"/>
  <c r="G82" i="9"/>
  <c r="F82" i="9"/>
  <c r="E82" i="9"/>
  <c r="D82" i="9"/>
  <c r="C82" i="9"/>
  <c r="K82" i="10"/>
  <c r="J82" i="10"/>
  <c r="I82" i="10"/>
  <c r="H82" i="10"/>
  <c r="G82" i="10"/>
  <c r="F82" i="10"/>
  <c r="E82" i="10"/>
  <c r="D82" i="10"/>
  <c r="C82" i="10"/>
  <c r="K82" i="11"/>
  <c r="J82" i="11"/>
  <c r="I82" i="11"/>
  <c r="H82" i="11"/>
  <c r="G82" i="11"/>
  <c r="F82" i="11"/>
  <c r="E82" i="11"/>
  <c r="D82" i="11"/>
  <c r="C82" i="11"/>
  <c r="K82" i="12"/>
  <c r="J82" i="12"/>
  <c r="I82" i="12"/>
  <c r="H82" i="12"/>
  <c r="G82" i="12"/>
  <c r="F82" i="12"/>
  <c r="E82" i="12"/>
  <c r="D82" i="12"/>
  <c r="C82" i="12"/>
  <c r="K82" i="13"/>
  <c r="J82" i="13"/>
  <c r="I82" i="13"/>
  <c r="H82" i="13"/>
  <c r="G82" i="13"/>
  <c r="F82" i="13"/>
  <c r="E82" i="13"/>
  <c r="D82" i="13"/>
  <c r="C82" i="13"/>
  <c r="K82" i="14"/>
  <c r="J82" i="14"/>
  <c r="I82" i="14"/>
  <c r="H82" i="14"/>
  <c r="G82" i="14"/>
  <c r="F82" i="14"/>
  <c r="E82" i="14"/>
  <c r="D82" i="14"/>
  <c r="C82" i="14"/>
  <c r="K82" i="15"/>
  <c r="J82" i="15"/>
  <c r="I82" i="15"/>
  <c r="H82" i="15"/>
  <c r="G82" i="15"/>
  <c r="F82" i="15"/>
  <c r="E82" i="15"/>
  <c r="D82" i="15"/>
  <c r="C82" i="15"/>
  <c r="K82" i="16"/>
  <c r="J82" i="16"/>
  <c r="I82" i="16"/>
  <c r="H82" i="16"/>
  <c r="G82" i="16"/>
  <c r="F82" i="16"/>
  <c r="E82" i="16"/>
  <c r="D82" i="16"/>
  <c r="C82" i="16"/>
  <c r="K82" i="17"/>
  <c r="J82" i="17"/>
  <c r="I82" i="17"/>
  <c r="H82" i="17"/>
  <c r="G82" i="17"/>
  <c r="F82" i="17"/>
  <c r="E82" i="17"/>
  <c r="D82" i="17"/>
  <c r="C82" i="17"/>
  <c r="K82" i="18"/>
  <c r="J82" i="18"/>
  <c r="I82" i="18"/>
  <c r="H82" i="18"/>
  <c r="G82" i="18"/>
  <c r="F82" i="18"/>
  <c r="E82" i="18"/>
  <c r="D82" i="18"/>
  <c r="C82" i="18"/>
  <c r="K82" i="19"/>
  <c r="J82" i="19"/>
  <c r="I82" i="19"/>
  <c r="H82" i="19"/>
  <c r="G82" i="19"/>
  <c r="F82" i="19"/>
  <c r="E82" i="19"/>
  <c r="D82" i="19"/>
  <c r="C82" i="19"/>
  <c r="K82" i="20"/>
  <c r="J82" i="20"/>
  <c r="I82" i="20"/>
  <c r="H82" i="20"/>
  <c r="G82" i="20"/>
  <c r="F82" i="20"/>
  <c r="E82" i="20"/>
  <c r="D82" i="20"/>
  <c r="C82" i="20"/>
  <c r="K82" i="21"/>
  <c r="J82" i="21"/>
  <c r="I82" i="21"/>
  <c r="H82" i="21"/>
  <c r="G82" i="21"/>
  <c r="F82" i="21"/>
  <c r="E82" i="21"/>
  <c r="D82" i="21"/>
  <c r="C82" i="21"/>
  <c r="K82" i="22"/>
  <c r="J82" i="22"/>
  <c r="I82" i="22"/>
  <c r="H82" i="22"/>
  <c r="G82" i="22"/>
  <c r="F82" i="22"/>
  <c r="E82" i="22"/>
  <c r="D82" i="22"/>
  <c r="C82" i="22"/>
  <c r="K82" i="23"/>
  <c r="J82" i="23"/>
  <c r="I82" i="23"/>
  <c r="H82" i="23"/>
  <c r="G82" i="23"/>
  <c r="F82" i="23"/>
  <c r="E82" i="23"/>
  <c r="D82" i="23"/>
  <c r="C82" i="23"/>
  <c r="K82" i="24"/>
  <c r="J82" i="24"/>
  <c r="I82" i="24"/>
  <c r="H82" i="24"/>
  <c r="G82" i="24"/>
  <c r="F82" i="24"/>
  <c r="E82" i="24"/>
  <c r="D82" i="24"/>
  <c r="C82" i="24"/>
  <c r="K82" i="1"/>
  <c r="J82" i="1"/>
  <c r="I82" i="1"/>
  <c r="H82" i="1"/>
  <c r="G82" i="1"/>
  <c r="F82" i="1"/>
  <c r="E82" i="1"/>
  <c r="D82" i="1"/>
  <c r="C82" i="1"/>
  <c r="K79" i="2"/>
  <c r="J79" i="2"/>
  <c r="I79" i="2"/>
  <c r="H79" i="2"/>
  <c r="G79" i="2"/>
  <c r="F79" i="2"/>
  <c r="E79" i="2"/>
  <c r="D79" i="2"/>
  <c r="C79" i="2"/>
  <c r="K79" i="3"/>
  <c r="K69" i="3" s="1"/>
  <c r="J79" i="3"/>
  <c r="J69" i="3" s="1"/>
  <c r="I79" i="3"/>
  <c r="H79" i="3"/>
  <c r="G79" i="3"/>
  <c r="G69" i="3" s="1"/>
  <c r="F79" i="3"/>
  <c r="E79" i="3"/>
  <c r="D79" i="3"/>
  <c r="C79" i="3"/>
  <c r="C69" i="3" s="1"/>
  <c r="K79" i="4"/>
  <c r="K69" i="4" s="1"/>
  <c r="J79" i="4"/>
  <c r="J69" i="4" s="1"/>
  <c r="I79" i="4"/>
  <c r="H79" i="4"/>
  <c r="H69" i="4" s="1"/>
  <c r="G79" i="4"/>
  <c r="F79" i="4"/>
  <c r="E79" i="4"/>
  <c r="D79" i="4"/>
  <c r="D69" i="4" s="1"/>
  <c r="C79" i="4"/>
  <c r="C69" i="4" s="1"/>
  <c r="K79" i="5"/>
  <c r="J79" i="5"/>
  <c r="I79" i="5"/>
  <c r="I69" i="5" s="1"/>
  <c r="H79" i="5"/>
  <c r="G79" i="5"/>
  <c r="F79" i="5"/>
  <c r="E79" i="5"/>
  <c r="E69" i="5" s="1"/>
  <c r="D79" i="5"/>
  <c r="D69" i="5" s="1"/>
  <c r="C79" i="5"/>
  <c r="C69" i="5" s="1"/>
  <c r="K79" i="6"/>
  <c r="J79" i="6"/>
  <c r="J69" i="6" s="1"/>
  <c r="I79" i="6"/>
  <c r="H79" i="6"/>
  <c r="G79" i="6"/>
  <c r="F79" i="6"/>
  <c r="F69" i="6" s="1"/>
  <c r="E79" i="6"/>
  <c r="E69" i="6" s="1"/>
  <c r="D79" i="6"/>
  <c r="D69" i="6" s="1"/>
  <c r="C79" i="6"/>
  <c r="K79" i="7"/>
  <c r="K69" i="7" s="1"/>
  <c r="J79" i="7"/>
  <c r="I79" i="7"/>
  <c r="H79" i="7"/>
  <c r="G79" i="7"/>
  <c r="G69" i="7" s="1"/>
  <c r="F79" i="7"/>
  <c r="F69" i="7" s="1"/>
  <c r="E79" i="7"/>
  <c r="D79" i="7"/>
  <c r="C79" i="7"/>
  <c r="C69" i="7" s="1"/>
  <c r="K79" i="8"/>
  <c r="J79" i="8"/>
  <c r="I79" i="8"/>
  <c r="H79" i="8"/>
  <c r="H69" i="8" s="1"/>
  <c r="H132" i="8" s="1"/>
  <c r="G79" i="8"/>
  <c r="G69" i="8" s="1"/>
  <c r="F79" i="8"/>
  <c r="F69" i="8" s="1"/>
  <c r="E79" i="8"/>
  <c r="D79" i="8"/>
  <c r="D69" i="8" s="1"/>
  <c r="C79" i="8"/>
  <c r="K79" i="9"/>
  <c r="J79" i="9"/>
  <c r="I79" i="9"/>
  <c r="I69" i="9" s="1"/>
  <c r="H79" i="9"/>
  <c r="H69" i="9" s="1"/>
  <c r="H206" i="9" s="1"/>
  <c r="G79" i="9"/>
  <c r="F79" i="9"/>
  <c r="E79" i="9"/>
  <c r="E69" i="9" s="1"/>
  <c r="D79" i="9"/>
  <c r="C79" i="9"/>
  <c r="K79" i="10"/>
  <c r="J79" i="10"/>
  <c r="J69" i="10" s="1"/>
  <c r="I79" i="10"/>
  <c r="I69" i="10" s="1"/>
  <c r="H79" i="10"/>
  <c r="G79" i="10"/>
  <c r="F79" i="10"/>
  <c r="F69" i="10" s="1"/>
  <c r="E79" i="10"/>
  <c r="D79" i="10"/>
  <c r="C79" i="10"/>
  <c r="K79" i="11"/>
  <c r="K69" i="11" s="1"/>
  <c r="J79" i="11"/>
  <c r="J69" i="11" s="1"/>
  <c r="I79" i="11"/>
  <c r="I69" i="11" s="1"/>
  <c r="H79" i="11"/>
  <c r="G79" i="11"/>
  <c r="G69" i="11" s="1"/>
  <c r="F79" i="11"/>
  <c r="E79" i="11"/>
  <c r="D79" i="11"/>
  <c r="C79" i="11"/>
  <c r="C69" i="11" s="1"/>
  <c r="K79" i="12"/>
  <c r="K69" i="12" s="1"/>
  <c r="J79" i="12"/>
  <c r="I79" i="12"/>
  <c r="H79" i="12"/>
  <c r="H69" i="12" s="1"/>
  <c r="G79" i="12"/>
  <c r="F79" i="12"/>
  <c r="E79" i="12"/>
  <c r="D79" i="12"/>
  <c r="D69" i="12" s="1"/>
  <c r="C79" i="12"/>
  <c r="C69" i="12" s="1"/>
  <c r="K79" i="13"/>
  <c r="K69" i="13" s="1"/>
  <c r="J79" i="13"/>
  <c r="I79" i="13"/>
  <c r="I69" i="13" s="1"/>
  <c r="H79" i="13"/>
  <c r="G79" i="13"/>
  <c r="F79" i="13"/>
  <c r="E79" i="13"/>
  <c r="E69" i="13" s="1"/>
  <c r="D79" i="13"/>
  <c r="D69" i="13" s="1"/>
  <c r="C79" i="13"/>
  <c r="C69" i="13" s="1"/>
  <c r="K79" i="14"/>
  <c r="J79" i="14"/>
  <c r="J69" i="14" s="1"/>
  <c r="I79" i="14"/>
  <c r="H79" i="14"/>
  <c r="G79" i="14"/>
  <c r="F79" i="14"/>
  <c r="F69" i="14" s="1"/>
  <c r="E79" i="14"/>
  <c r="E69" i="14" s="1"/>
  <c r="D79" i="14"/>
  <c r="C79" i="14"/>
  <c r="K79" i="15"/>
  <c r="K69" i="15" s="1"/>
  <c r="J79" i="15"/>
  <c r="I79" i="15"/>
  <c r="H79" i="15"/>
  <c r="G79" i="15"/>
  <c r="G69" i="15" s="1"/>
  <c r="F79" i="15"/>
  <c r="F69" i="15" s="1"/>
  <c r="E79" i="15"/>
  <c r="E69" i="15" s="1"/>
  <c r="D79" i="15"/>
  <c r="C79" i="15"/>
  <c r="C69" i="15" s="1"/>
  <c r="K79" i="16"/>
  <c r="J79" i="16"/>
  <c r="I79" i="16"/>
  <c r="H79" i="16"/>
  <c r="H69" i="16" s="1"/>
  <c r="G79" i="16"/>
  <c r="G69" i="16" s="1"/>
  <c r="F79" i="16"/>
  <c r="E79" i="16"/>
  <c r="D79" i="16"/>
  <c r="D69" i="16" s="1"/>
  <c r="C79" i="16"/>
  <c r="K79" i="17"/>
  <c r="J79" i="17"/>
  <c r="I79" i="17"/>
  <c r="I69" i="17" s="1"/>
  <c r="H79" i="17"/>
  <c r="H69" i="17" s="1"/>
  <c r="G79" i="17"/>
  <c r="F79" i="17"/>
  <c r="E79" i="17"/>
  <c r="E69" i="17" s="1"/>
  <c r="D79" i="17"/>
  <c r="C79" i="17"/>
  <c r="K79" i="18"/>
  <c r="J79" i="18"/>
  <c r="J69" i="18" s="1"/>
  <c r="I79" i="18"/>
  <c r="I69" i="18" s="1"/>
  <c r="H79" i="18"/>
  <c r="H69" i="18" s="1"/>
  <c r="G79" i="18"/>
  <c r="F79" i="18"/>
  <c r="F69" i="18" s="1"/>
  <c r="E79" i="18"/>
  <c r="D79" i="18"/>
  <c r="C79" i="18"/>
  <c r="K79" i="19"/>
  <c r="K69" i="19" s="1"/>
  <c r="J79" i="19"/>
  <c r="J69" i="19" s="1"/>
  <c r="I79" i="19"/>
  <c r="H79" i="19"/>
  <c r="G79" i="19"/>
  <c r="G69" i="19" s="1"/>
  <c r="F79" i="19"/>
  <c r="E79" i="19"/>
  <c r="D79" i="19"/>
  <c r="C79" i="19"/>
  <c r="C69" i="19" s="1"/>
  <c r="K79" i="20"/>
  <c r="K69" i="20" s="1"/>
  <c r="J79" i="20"/>
  <c r="J69" i="20" s="1"/>
  <c r="I79" i="20"/>
  <c r="H79" i="20"/>
  <c r="H69" i="20" s="1"/>
  <c r="G79" i="20"/>
  <c r="F79" i="20"/>
  <c r="E79" i="20"/>
  <c r="D79" i="20"/>
  <c r="D69" i="20" s="1"/>
  <c r="C79" i="20"/>
  <c r="C69" i="20" s="1"/>
  <c r="K79" i="21"/>
  <c r="K69" i="21" s="1"/>
  <c r="J79" i="21"/>
  <c r="I79" i="21"/>
  <c r="I69" i="21" s="1"/>
  <c r="H79" i="21"/>
  <c r="G79" i="21"/>
  <c r="F79" i="21"/>
  <c r="E79" i="21"/>
  <c r="E69" i="21" s="1"/>
  <c r="D79" i="21"/>
  <c r="D69" i="21" s="1"/>
  <c r="C79" i="21"/>
  <c r="K79" i="22"/>
  <c r="J79" i="22"/>
  <c r="J69" i="22" s="1"/>
  <c r="I79" i="22"/>
  <c r="H79" i="22"/>
  <c r="G79" i="22"/>
  <c r="F79" i="22"/>
  <c r="F69" i="22" s="1"/>
  <c r="E79" i="22"/>
  <c r="E69" i="22" s="1"/>
  <c r="D79" i="22"/>
  <c r="D69" i="22" s="1"/>
  <c r="C79" i="22"/>
  <c r="K79" i="23"/>
  <c r="K69" i="23" s="1"/>
  <c r="J79" i="23"/>
  <c r="I79" i="23"/>
  <c r="H79" i="23"/>
  <c r="G79" i="23"/>
  <c r="G69" i="23" s="1"/>
  <c r="F79" i="23"/>
  <c r="F69" i="23" s="1"/>
  <c r="E79" i="23"/>
  <c r="D79" i="23"/>
  <c r="C79" i="23"/>
  <c r="C69" i="23" s="1"/>
  <c r="K79" i="24"/>
  <c r="J79" i="24"/>
  <c r="I79" i="24"/>
  <c r="H79" i="24"/>
  <c r="H69" i="24" s="1"/>
  <c r="G79" i="24"/>
  <c r="G69" i="24" s="1"/>
  <c r="F79" i="24"/>
  <c r="E79" i="24"/>
  <c r="D79" i="24"/>
  <c r="D69" i="24" s="1"/>
  <c r="C79" i="24"/>
  <c r="K79" i="1"/>
  <c r="J79" i="1"/>
  <c r="I79" i="1"/>
  <c r="I69" i="1" s="1"/>
  <c r="H79" i="1"/>
  <c r="H69" i="1" s="1"/>
  <c r="G79" i="1"/>
  <c r="G69" i="1" s="1"/>
  <c r="F79" i="1"/>
  <c r="E79" i="1"/>
  <c r="E69" i="1" s="1"/>
  <c r="D79" i="1"/>
  <c r="C79" i="1"/>
  <c r="K69" i="2"/>
  <c r="J69" i="2"/>
  <c r="I69" i="2"/>
  <c r="H69" i="2"/>
  <c r="G69" i="2"/>
  <c r="F69" i="2"/>
  <c r="E69" i="2"/>
  <c r="C69" i="2"/>
  <c r="I69" i="3"/>
  <c r="H69" i="3"/>
  <c r="F69" i="3"/>
  <c r="E69" i="3"/>
  <c r="D69" i="3"/>
  <c r="I69" i="4"/>
  <c r="G69" i="4"/>
  <c r="F69" i="4"/>
  <c r="E69" i="4"/>
  <c r="K69" i="5"/>
  <c r="J69" i="5"/>
  <c r="H69" i="5"/>
  <c r="G69" i="5"/>
  <c r="F69" i="5"/>
  <c r="K69" i="6"/>
  <c r="I69" i="6"/>
  <c r="H69" i="6"/>
  <c r="G69" i="6"/>
  <c r="C69" i="6"/>
  <c r="J69" i="7"/>
  <c r="I69" i="7"/>
  <c r="H69" i="7"/>
  <c r="E69" i="7"/>
  <c r="D69" i="7"/>
  <c r="K69" i="8"/>
  <c r="J69" i="8"/>
  <c r="I69" i="8"/>
  <c r="E69" i="8"/>
  <c r="C69" i="8"/>
  <c r="K69" i="9"/>
  <c r="J69" i="9"/>
  <c r="G69" i="9"/>
  <c r="F69" i="9"/>
  <c r="D69" i="9"/>
  <c r="C69" i="9"/>
  <c r="K69" i="10"/>
  <c r="H69" i="10"/>
  <c r="G69" i="10"/>
  <c r="E69" i="10"/>
  <c r="D69" i="10"/>
  <c r="C69" i="10"/>
  <c r="H69" i="11"/>
  <c r="F69" i="11"/>
  <c r="E69" i="11"/>
  <c r="D69" i="11"/>
  <c r="J69" i="12"/>
  <c r="I69" i="12"/>
  <c r="G69" i="12"/>
  <c r="F69" i="12"/>
  <c r="E69" i="12"/>
  <c r="J69" i="13"/>
  <c r="H69" i="13"/>
  <c r="G69" i="13"/>
  <c r="F69" i="13"/>
  <c r="K69" i="14"/>
  <c r="I69" i="14"/>
  <c r="H69" i="14"/>
  <c r="G69" i="14"/>
  <c r="D69" i="14"/>
  <c r="C69" i="14"/>
  <c r="J69" i="15"/>
  <c r="I69" i="15"/>
  <c r="H69" i="15"/>
  <c r="D69" i="15"/>
  <c r="K69" i="16"/>
  <c r="J69" i="16"/>
  <c r="I69" i="16"/>
  <c r="F69" i="16"/>
  <c r="E69" i="16"/>
  <c r="C69" i="16"/>
  <c r="K69" i="17"/>
  <c r="J69" i="17"/>
  <c r="G69" i="17"/>
  <c r="G132" i="17" s="1"/>
  <c r="F69" i="17"/>
  <c r="D69" i="17"/>
  <c r="C69" i="17"/>
  <c r="K69" i="18"/>
  <c r="G69" i="18"/>
  <c r="E69" i="18"/>
  <c r="D69" i="18"/>
  <c r="C69" i="18"/>
  <c r="I69" i="19"/>
  <c r="H69" i="19"/>
  <c r="F69" i="19"/>
  <c r="E69" i="19"/>
  <c r="D69" i="19"/>
  <c r="I69" i="20"/>
  <c r="G69" i="20"/>
  <c r="F69" i="20"/>
  <c r="E69" i="20"/>
  <c r="J69" i="21"/>
  <c r="H69" i="21"/>
  <c r="G69" i="21"/>
  <c r="F69" i="21"/>
  <c r="C69" i="21"/>
  <c r="K69" i="22"/>
  <c r="I69" i="22"/>
  <c r="H69" i="22"/>
  <c r="G69" i="22"/>
  <c r="C69" i="22"/>
  <c r="J69" i="23"/>
  <c r="I69" i="23"/>
  <c r="H69" i="23"/>
  <c r="E69" i="23"/>
  <c r="D69" i="23"/>
  <c r="K69" i="24"/>
  <c r="J69" i="24"/>
  <c r="I69" i="24"/>
  <c r="F69" i="24"/>
  <c r="E69" i="24"/>
  <c r="C69" i="24"/>
  <c r="K69" i="1"/>
  <c r="J69" i="1"/>
  <c r="F69" i="1"/>
  <c r="D69" i="1"/>
  <c r="C69" i="1"/>
  <c r="K61" i="2"/>
  <c r="J61" i="2"/>
  <c r="I61" i="2"/>
  <c r="H61" i="2"/>
  <c r="G61" i="2"/>
  <c r="F61" i="2"/>
  <c r="E61" i="2"/>
  <c r="D61" i="2"/>
  <c r="C61" i="2"/>
  <c r="K61" i="3"/>
  <c r="J61" i="3"/>
  <c r="I61" i="3"/>
  <c r="H61" i="3"/>
  <c r="G61" i="3"/>
  <c r="F61" i="3"/>
  <c r="E61" i="3"/>
  <c r="D61" i="3"/>
  <c r="C61" i="3"/>
  <c r="K61" i="4"/>
  <c r="J61" i="4"/>
  <c r="I61" i="4"/>
  <c r="H61" i="4"/>
  <c r="G61" i="4"/>
  <c r="F61" i="4"/>
  <c r="E61" i="4"/>
  <c r="D61" i="4"/>
  <c r="C61" i="4"/>
  <c r="K61" i="5"/>
  <c r="J61" i="5"/>
  <c r="I61" i="5"/>
  <c r="H61" i="5"/>
  <c r="G61" i="5"/>
  <c r="F61" i="5"/>
  <c r="E61" i="5"/>
  <c r="D61" i="5"/>
  <c r="C61" i="5"/>
  <c r="K61" i="6"/>
  <c r="J61" i="6"/>
  <c r="I61" i="6"/>
  <c r="H61" i="6"/>
  <c r="G61" i="6"/>
  <c r="F61" i="6"/>
  <c r="E61" i="6"/>
  <c r="D61" i="6"/>
  <c r="C61" i="6"/>
  <c r="K61" i="7"/>
  <c r="J61" i="7"/>
  <c r="I61" i="7"/>
  <c r="H61" i="7"/>
  <c r="G61" i="7"/>
  <c r="F61" i="7"/>
  <c r="E61" i="7"/>
  <c r="D61" i="7"/>
  <c r="C61" i="7"/>
  <c r="K61" i="8"/>
  <c r="J61" i="8"/>
  <c r="I61" i="8"/>
  <c r="H61" i="8"/>
  <c r="G61" i="8"/>
  <c r="F61" i="8"/>
  <c r="E61" i="8"/>
  <c r="D61" i="8"/>
  <c r="C61" i="8"/>
  <c r="K61" i="9"/>
  <c r="J61" i="9"/>
  <c r="I61" i="9"/>
  <c r="H61" i="9"/>
  <c r="G61" i="9"/>
  <c r="F61" i="9"/>
  <c r="E61" i="9"/>
  <c r="D61" i="9"/>
  <c r="C61" i="9"/>
  <c r="K61" i="10"/>
  <c r="J61" i="10"/>
  <c r="I61" i="10"/>
  <c r="H61" i="10"/>
  <c r="G61" i="10"/>
  <c r="F61" i="10"/>
  <c r="E61" i="10"/>
  <c r="D61" i="10"/>
  <c r="C61" i="10"/>
  <c r="K61" i="11"/>
  <c r="J61" i="11"/>
  <c r="I61" i="11"/>
  <c r="H61" i="11"/>
  <c r="G61" i="11"/>
  <c r="F61" i="11"/>
  <c r="E61" i="11"/>
  <c r="D61" i="11"/>
  <c r="C61" i="11"/>
  <c r="K61" i="12"/>
  <c r="J61" i="12"/>
  <c r="I61" i="12"/>
  <c r="H61" i="12"/>
  <c r="G61" i="12"/>
  <c r="F61" i="12"/>
  <c r="E61" i="12"/>
  <c r="D61" i="12"/>
  <c r="C61" i="12"/>
  <c r="K61" i="13"/>
  <c r="J61" i="13"/>
  <c r="I61" i="13"/>
  <c r="H61" i="13"/>
  <c r="G61" i="13"/>
  <c r="F61" i="13"/>
  <c r="E61" i="13"/>
  <c r="D61" i="13"/>
  <c r="C61" i="13"/>
  <c r="K61" i="14"/>
  <c r="J61" i="14"/>
  <c r="I61" i="14"/>
  <c r="H61" i="14"/>
  <c r="G61" i="14"/>
  <c r="F61" i="14"/>
  <c r="E61" i="14"/>
  <c r="D61" i="14"/>
  <c r="C61" i="14"/>
  <c r="K61" i="15"/>
  <c r="J61" i="15"/>
  <c r="I61" i="15"/>
  <c r="H61" i="15"/>
  <c r="G61" i="15"/>
  <c r="F61" i="15"/>
  <c r="E61" i="15"/>
  <c r="D61" i="15"/>
  <c r="C61" i="15"/>
  <c r="K61" i="16"/>
  <c r="J61" i="16"/>
  <c r="I61" i="16"/>
  <c r="H61" i="16"/>
  <c r="G61" i="16"/>
  <c r="F61" i="16"/>
  <c r="E61" i="16"/>
  <c r="D61" i="16"/>
  <c r="C61" i="16"/>
  <c r="K61" i="17"/>
  <c r="J61" i="17"/>
  <c r="I61" i="17"/>
  <c r="H61" i="17"/>
  <c r="G61" i="17"/>
  <c r="F61" i="17"/>
  <c r="E61" i="17"/>
  <c r="D61" i="17"/>
  <c r="C61" i="17"/>
  <c r="K61" i="18"/>
  <c r="J61" i="18"/>
  <c r="I61" i="18"/>
  <c r="H61" i="18"/>
  <c r="G61" i="18"/>
  <c r="F61" i="18"/>
  <c r="E61" i="18"/>
  <c r="D61" i="18"/>
  <c r="C61" i="18"/>
  <c r="K61" i="19"/>
  <c r="J61" i="19"/>
  <c r="I61" i="19"/>
  <c r="H61" i="19"/>
  <c r="G61" i="19"/>
  <c r="F61" i="19"/>
  <c r="E61" i="19"/>
  <c r="D61" i="19"/>
  <c r="C61" i="19"/>
  <c r="K61" i="20"/>
  <c r="J61" i="20"/>
  <c r="I61" i="20"/>
  <c r="H61" i="20"/>
  <c r="G61" i="20"/>
  <c r="F61" i="20"/>
  <c r="E61" i="20"/>
  <c r="D61" i="20"/>
  <c r="C61" i="20"/>
  <c r="K61" i="21"/>
  <c r="J61" i="21"/>
  <c r="I61" i="21"/>
  <c r="H61" i="21"/>
  <c r="G61" i="21"/>
  <c r="F61" i="21"/>
  <c r="E61" i="21"/>
  <c r="D61" i="21"/>
  <c r="C61" i="21"/>
  <c r="K61" i="22"/>
  <c r="J61" i="22"/>
  <c r="I61" i="22"/>
  <c r="H61" i="22"/>
  <c r="G61" i="22"/>
  <c r="F61" i="22"/>
  <c r="E61" i="22"/>
  <c r="D61" i="22"/>
  <c r="C61" i="22"/>
  <c r="K61" i="23"/>
  <c r="J61" i="23"/>
  <c r="I61" i="23"/>
  <c r="H61" i="23"/>
  <c r="G61" i="23"/>
  <c r="F61" i="23"/>
  <c r="E61" i="23"/>
  <c r="D61" i="23"/>
  <c r="C61" i="23"/>
  <c r="K61" i="24"/>
  <c r="J61" i="24"/>
  <c r="I61" i="24"/>
  <c r="H61" i="24"/>
  <c r="G61" i="24"/>
  <c r="F61" i="24"/>
  <c r="E61" i="24"/>
  <c r="D61" i="24"/>
  <c r="C61" i="24"/>
  <c r="K61" i="1"/>
  <c r="J61" i="1"/>
  <c r="I61" i="1"/>
  <c r="H61" i="1"/>
  <c r="G61" i="1"/>
  <c r="F61" i="1"/>
  <c r="E61" i="1"/>
  <c r="D61" i="1"/>
  <c r="C61" i="1"/>
  <c r="K57" i="2"/>
  <c r="J57" i="2"/>
  <c r="I57" i="2"/>
  <c r="H57" i="2"/>
  <c r="G57" i="2"/>
  <c r="F57" i="2"/>
  <c r="E57" i="2"/>
  <c r="D57" i="2"/>
  <c r="C57" i="2"/>
  <c r="K57" i="3"/>
  <c r="J57" i="3"/>
  <c r="I57" i="3"/>
  <c r="H57" i="3"/>
  <c r="G57" i="3"/>
  <c r="F57" i="3"/>
  <c r="E57" i="3"/>
  <c r="D57" i="3"/>
  <c r="C57" i="3"/>
  <c r="K57" i="4"/>
  <c r="J57" i="4"/>
  <c r="I57" i="4"/>
  <c r="H57" i="4"/>
  <c r="G57" i="4"/>
  <c r="F57" i="4"/>
  <c r="E57" i="4"/>
  <c r="D57" i="4"/>
  <c r="C57" i="4"/>
  <c r="K57" i="5"/>
  <c r="J57" i="5"/>
  <c r="I57" i="5"/>
  <c r="H57" i="5"/>
  <c r="G57" i="5"/>
  <c r="F57" i="5"/>
  <c r="E57" i="5"/>
  <c r="D57" i="5"/>
  <c r="C57" i="5"/>
  <c r="K57" i="6"/>
  <c r="J57" i="6"/>
  <c r="I57" i="6"/>
  <c r="H57" i="6"/>
  <c r="G57" i="6"/>
  <c r="F57" i="6"/>
  <c r="E57" i="6"/>
  <c r="D57" i="6"/>
  <c r="C57" i="6"/>
  <c r="K57" i="7"/>
  <c r="J57" i="7"/>
  <c r="I57" i="7"/>
  <c r="H57" i="7"/>
  <c r="G57" i="7"/>
  <c r="F57" i="7"/>
  <c r="E57" i="7"/>
  <c r="D57" i="7"/>
  <c r="C57" i="7"/>
  <c r="K57" i="8"/>
  <c r="J57" i="8"/>
  <c r="I57" i="8"/>
  <c r="H57" i="8"/>
  <c r="G57" i="8"/>
  <c r="F57" i="8"/>
  <c r="E57" i="8"/>
  <c r="D57" i="8"/>
  <c r="C57" i="8"/>
  <c r="K57" i="9"/>
  <c r="J57" i="9"/>
  <c r="I57" i="9"/>
  <c r="H57" i="9"/>
  <c r="G57" i="9"/>
  <c r="F57" i="9"/>
  <c r="E57" i="9"/>
  <c r="D57" i="9"/>
  <c r="C57" i="9"/>
  <c r="K57" i="10"/>
  <c r="J57" i="10"/>
  <c r="I57" i="10"/>
  <c r="H57" i="10"/>
  <c r="G57" i="10"/>
  <c r="F57" i="10"/>
  <c r="E57" i="10"/>
  <c r="D57" i="10"/>
  <c r="C57" i="10"/>
  <c r="K57" i="11"/>
  <c r="J57" i="11"/>
  <c r="I57" i="11"/>
  <c r="H57" i="11"/>
  <c r="G57" i="11"/>
  <c r="F57" i="11"/>
  <c r="E57" i="11"/>
  <c r="D57" i="11"/>
  <c r="C57" i="11"/>
  <c r="K57" i="12"/>
  <c r="J57" i="12"/>
  <c r="I57" i="12"/>
  <c r="H57" i="12"/>
  <c r="G57" i="12"/>
  <c r="F57" i="12"/>
  <c r="E57" i="12"/>
  <c r="D57" i="12"/>
  <c r="C57" i="12"/>
  <c r="K57" i="13"/>
  <c r="J57" i="13"/>
  <c r="I57" i="13"/>
  <c r="H57" i="13"/>
  <c r="G57" i="13"/>
  <c r="F57" i="13"/>
  <c r="E57" i="13"/>
  <c r="D57" i="13"/>
  <c r="C57" i="13"/>
  <c r="K57" i="14"/>
  <c r="J57" i="14"/>
  <c r="I57" i="14"/>
  <c r="H57" i="14"/>
  <c r="G57" i="14"/>
  <c r="F57" i="14"/>
  <c r="E57" i="14"/>
  <c r="D57" i="14"/>
  <c r="C57" i="14"/>
  <c r="K57" i="15"/>
  <c r="J57" i="15"/>
  <c r="I57" i="15"/>
  <c r="H57" i="15"/>
  <c r="G57" i="15"/>
  <c r="F57" i="15"/>
  <c r="E57" i="15"/>
  <c r="D57" i="15"/>
  <c r="C57" i="15"/>
  <c r="K57" i="16"/>
  <c r="J57" i="16"/>
  <c r="I57" i="16"/>
  <c r="H57" i="16"/>
  <c r="G57" i="16"/>
  <c r="F57" i="16"/>
  <c r="E57" i="16"/>
  <c r="D57" i="16"/>
  <c r="C57" i="16"/>
  <c r="K57" i="17"/>
  <c r="J57" i="17"/>
  <c r="I57" i="17"/>
  <c r="H57" i="17"/>
  <c r="G57" i="17"/>
  <c r="F57" i="17"/>
  <c r="E57" i="17"/>
  <c r="D57" i="17"/>
  <c r="C57" i="17"/>
  <c r="K57" i="18"/>
  <c r="J57" i="18"/>
  <c r="I57" i="18"/>
  <c r="H57" i="18"/>
  <c r="G57" i="18"/>
  <c r="F57" i="18"/>
  <c r="E57" i="18"/>
  <c r="D57" i="18"/>
  <c r="C57" i="18"/>
  <c r="K57" i="19"/>
  <c r="J57" i="19"/>
  <c r="I57" i="19"/>
  <c r="H57" i="19"/>
  <c r="G57" i="19"/>
  <c r="F57" i="19"/>
  <c r="E57" i="19"/>
  <c r="D57" i="19"/>
  <c r="C57" i="19"/>
  <c r="K57" i="20"/>
  <c r="J57" i="20"/>
  <c r="I57" i="20"/>
  <c r="H57" i="20"/>
  <c r="G57" i="20"/>
  <c r="F57" i="20"/>
  <c r="E57" i="20"/>
  <c r="D57" i="20"/>
  <c r="C57" i="20"/>
  <c r="K57" i="21"/>
  <c r="J57" i="21"/>
  <c r="I57" i="21"/>
  <c r="H57" i="21"/>
  <c r="G57" i="21"/>
  <c r="F57" i="21"/>
  <c r="E57" i="21"/>
  <c r="D57" i="21"/>
  <c r="C57" i="21"/>
  <c r="K57" i="22"/>
  <c r="J57" i="22"/>
  <c r="I57" i="22"/>
  <c r="H57" i="22"/>
  <c r="G57" i="22"/>
  <c r="F57" i="22"/>
  <c r="E57" i="22"/>
  <c r="D57" i="22"/>
  <c r="C57" i="22"/>
  <c r="K57" i="23"/>
  <c r="J57" i="23"/>
  <c r="I57" i="23"/>
  <c r="H57" i="23"/>
  <c r="G57" i="23"/>
  <c r="F57" i="23"/>
  <c r="E57" i="23"/>
  <c r="D57" i="23"/>
  <c r="C57" i="23"/>
  <c r="K57" i="24"/>
  <c r="J57" i="24"/>
  <c r="I57" i="24"/>
  <c r="H57" i="24"/>
  <c r="G57" i="24"/>
  <c r="F57" i="24"/>
  <c r="E57" i="24"/>
  <c r="D57" i="24"/>
  <c r="C57" i="24"/>
  <c r="K57" i="1"/>
  <c r="J57" i="1"/>
  <c r="I57" i="1"/>
  <c r="H57" i="1"/>
  <c r="G57" i="1"/>
  <c r="F57" i="1"/>
  <c r="E57" i="1"/>
  <c r="D57" i="1"/>
  <c r="C57" i="1"/>
  <c r="K54" i="2"/>
  <c r="J54" i="2"/>
  <c r="I54" i="2"/>
  <c r="H54" i="2"/>
  <c r="G54" i="2"/>
  <c r="F54" i="2"/>
  <c r="E54" i="2"/>
  <c r="D54" i="2"/>
  <c r="C54" i="2"/>
  <c r="K54" i="3"/>
  <c r="J54" i="3"/>
  <c r="I54" i="3"/>
  <c r="H54" i="3"/>
  <c r="G54" i="3"/>
  <c r="F54" i="3"/>
  <c r="E54" i="3"/>
  <c r="D54" i="3"/>
  <c r="C54" i="3"/>
  <c r="K54" i="4"/>
  <c r="J54" i="4"/>
  <c r="I54" i="4"/>
  <c r="H54" i="4"/>
  <c r="G54" i="4"/>
  <c r="F54" i="4"/>
  <c r="E54" i="4"/>
  <c r="D54" i="4"/>
  <c r="C54" i="4"/>
  <c r="K54" i="5"/>
  <c r="J54" i="5"/>
  <c r="I54" i="5"/>
  <c r="H54" i="5"/>
  <c r="G54" i="5"/>
  <c r="F54" i="5"/>
  <c r="E54" i="5"/>
  <c r="D54" i="5"/>
  <c r="C54" i="5"/>
  <c r="K54" i="6"/>
  <c r="J54" i="6"/>
  <c r="I54" i="6"/>
  <c r="H54" i="6"/>
  <c r="G54" i="6"/>
  <c r="F54" i="6"/>
  <c r="E54" i="6"/>
  <c r="D54" i="6"/>
  <c r="C54" i="6"/>
  <c r="K54" i="7"/>
  <c r="J54" i="7"/>
  <c r="I54" i="7"/>
  <c r="H54" i="7"/>
  <c r="G54" i="7"/>
  <c r="F54" i="7"/>
  <c r="E54" i="7"/>
  <c r="D54" i="7"/>
  <c r="C54" i="7"/>
  <c r="K54" i="8"/>
  <c r="J54" i="8"/>
  <c r="I54" i="8"/>
  <c r="H54" i="8"/>
  <c r="G54" i="8"/>
  <c r="F54" i="8"/>
  <c r="E54" i="8"/>
  <c r="D54" i="8"/>
  <c r="C54" i="8"/>
  <c r="K54" i="9"/>
  <c r="J54" i="9"/>
  <c r="I54" i="9"/>
  <c r="H54" i="9"/>
  <c r="G54" i="9"/>
  <c r="F54" i="9"/>
  <c r="E54" i="9"/>
  <c r="D54" i="9"/>
  <c r="C54" i="9"/>
  <c r="K54" i="10"/>
  <c r="J54" i="10"/>
  <c r="I54" i="10"/>
  <c r="H54" i="10"/>
  <c r="G54" i="10"/>
  <c r="F54" i="10"/>
  <c r="E54" i="10"/>
  <c r="D54" i="10"/>
  <c r="C54" i="10"/>
  <c r="K54" i="11"/>
  <c r="J54" i="11"/>
  <c r="I54" i="11"/>
  <c r="H54" i="11"/>
  <c r="G54" i="11"/>
  <c r="F54" i="11"/>
  <c r="E54" i="11"/>
  <c r="D54" i="11"/>
  <c r="C54" i="11"/>
  <c r="K54" i="12"/>
  <c r="J54" i="12"/>
  <c r="I54" i="12"/>
  <c r="H54" i="12"/>
  <c r="G54" i="12"/>
  <c r="F54" i="12"/>
  <c r="E54" i="12"/>
  <c r="D54" i="12"/>
  <c r="C54" i="12"/>
  <c r="K54" i="13"/>
  <c r="J54" i="13"/>
  <c r="I54" i="13"/>
  <c r="H54" i="13"/>
  <c r="G54" i="13"/>
  <c r="F54" i="13"/>
  <c r="E54" i="13"/>
  <c r="D54" i="13"/>
  <c r="C54" i="13"/>
  <c r="K54" i="14"/>
  <c r="J54" i="14"/>
  <c r="I54" i="14"/>
  <c r="H54" i="14"/>
  <c r="G54" i="14"/>
  <c r="F54" i="14"/>
  <c r="E54" i="14"/>
  <c r="D54" i="14"/>
  <c r="C54" i="14"/>
  <c r="K54" i="15"/>
  <c r="J54" i="15"/>
  <c r="I54" i="15"/>
  <c r="H54" i="15"/>
  <c r="G54" i="15"/>
  <c r="F54" i="15"/>
  <c r="E54" i="15"/>
  <c r="D54" i="15"/>
  <c r="C54" i="15"/>
  <c r="K54" i="16"/>
  <c r="J54" i="16"/>
  <c r="I54" i="16"/>
  <c r="H54" i="16"/>
  <c r="G54" i="16"/>
  <c r="F54" i="16"/>
  <c r="E54" i="16"/>
  <c r="D54" i="16"/>
  <c r="C54" i="16"/>
  <c r="K54" i="17"/>
  <c r="J54" i="17"/>
  <c r="I54" i="17"/>
  <c r="H54" i="17"/>
  <c r="G54" i="17"/>
  <c r="F54" i="17"/>
  <c r="E54" i="17"/>
  <c r="D54" i="17"/>
  <c r="C54" i="17"/>
  <c r="K54" i="18"/>
  <c r="J54" i="18"/>
  <c r="I54" i="18"/>
  <c r="H54" i="18"/>
  <c r="G54" i="18"/>
  <c r="F54" i="18"/>
  <c r="E54" i="18"/>
  <c r="D54" i="18"/>
  <c r="C54" i="18"/>
  <c r="K54" i="19"/>
  <c r="J54" i="19"/>
  <c r="I54" i="19"/>
  <c r="H54" i="19"/>
  <c r="G54" i="19"/>
  <c r="F54" i="19"/>
  <c r="E54" i="19"/>
  <c r="D54" i="19"/>
  <c r="C54" i="19"/>
  <c r="K54" i="20"/>
  <c r="J54" i="20"/>
  <c r="I54" i="20"/>
  <c r="H54" i="20"/>
  <c r="G54" i="20"/>
  <c r="F54" i="20"/>
  <c r="E54" i="20"/>
  <c r="D54" i="20"/>
  <c r="C54" i="20"/>
  <c r="K54" i="21"/>
  <c r="J54" i="21"/>
  <c r="I54" i="21"/>
  <c r="H54" i="21"/>
  <c r="G54" i="21"/>
  <c r="F54" i="21"/>
  <c r="E54" i="21"/>
  <c r="D54" i="21"/>
  <c r="C54" i="21"/>
  <c r="K54" i="22"/>
  <c r="J54" i="22"/>
  <c r="I54" i="22"/>
  <c r="H54" i="22"/>
  <c r="G54" i="22"/>
  <c r="F54" i="22"/>
  <c r="E54" i="22"/>
  <c r="D54" i="22"/>
  <c r="C54" i="22"/>
  <c r="K54" i="23"/>
  <c r="J54" i="23"/>
  <c r="I54" i="23"/>
  <c r="H54" i="23"/>
  <c r="G54" i="23"/>
  <c r="F54" i="23"/>
  <c r="E54" i="23"/>
  <c r="D54" i="23"/>
  <c r="C54" i="23"/>
  <c r="K54" i="24"/>
  <c r="J54" i="24"/>
  <c r="I54" i="24"/>
  <c r="H54" i="24"/>
  <c r="G54" i="24"/>
  <c r="F54" i="24"/>
  <c r="E54" i="24"/>
  <c r="D54" i="24"/>
  <c r="C54" i="24"/>
  <c r="K54" i="1"/>
  <c r="J54" i="1"/>
  <c r="I54" i="1"/>
  <c r="H54" i="1"/>
  <c r="G54" i="1"/>
  <c r="F54" i="1"/>
  <c r="E54" i="1"/>
  <c r="D54" i="1"/>
  <c r="C54" i="1"/>
  <c r="K50" i="2"/>
  <c r="J50" i="2"/>
  <c r="I50" i="2"/>
  <c r="H50" i="2"/>
  <c r="G50" i="2"/>
  <c r="F50" i="2"/>
  <c r="E50" i="2"/>
  <c r="D50" i="2"/>
  <c r="C50" i="2"/>
  <c r="K50" i="3"/>
  <c r="J50" i="3"/>
  <c r="I50" i="3"/>
  <c r="H50" i="3"/>
  <c r="G50" i="3"/>
  <c r="F50" i="3"/>
  <c r="E50" i="3"/>
  <c r="D50" i="3"/>
  <c r="C50" i="3"/>
  <c r="K50" i="4"/>
  <c r="J50" i="4"/>
  <c r="I50" i="4"/>
  <c r="H50" i="4"/>
  <c r="G50" i="4"/>
  <c r="F50" i="4"/>
  <c r="E50" i="4"/>
  <c r="D50" i="4"/>
  <c r="C50" i="4"/>
  <c r="K50" i="5"/>
  <c r="J50" i="5"/>
  <c r="I50" i="5"/>
  <c r="H50" i="5"/>
  <c r="G50" i="5"/>
  <c r="F50" i="5"/>
  <c r="E50" i="5"/>
  <c r="D50" i="5"/>
  <c r="C50" i="5"/>
  <c r="K50" i="6"/>
  <c r="J50" i="6"/>
  <c r="I50" i="6"/>
  <c r="H50" i="6"/>
  <c r="G50" i="6"/>
  <c r="F50" i="6"/>
  <c r="E50" i="6"/>
  <c r="D50" i="6"/>
  <c r="C50" i="6"/>
  <c r="K50" i="7"/>
  <c r="J50" i="7"/>
  <c r="I50" i="7"/>
  <c r="H50" i="7"/>
  <c r="G50" i="7"/>
  <c r="F50" i="7"/>
  <c r="E50" i="7"/>
  <c r="D50" i="7"/>
  <c r="C50" i="7"/>
  <c r="K50" i="8"/>
  <c r="J50" i="8"/>
  <c r="I50" i="8"/>
  <c r="H50" i="8"/>
  <c r="G50" i="8"/>
  <c r="F50" i="8"/>
  <c r="E50" i="8"/>
  <c r="D50" i="8"/>
  <c r="C50" i="8"/>
  <c r="K50" i="9"/>
  <c r="J50" i="9"/>
  <c r="I50" i="9"/>
  <c r="H50" i="9"/>
  <c r="G50" i="9"/>
  <c r="F50" i="9"/>
  <c r="E50" i="9"/>
  <c r="D50" i="9"/>
  <c r="C50" i="9"/>
  <c r="K50" i="10"/>
  <c r="J50" i="10"/>
  <c r="I50" i="10"/>
  <c r="H50" i="10"/>
  <c r="G50" i="10"/>
  <c r="F50" i="10"/>
  <c r="E50" i="10"/>
  <c r="D50" i="10"/>
  <c r="C50" i="10"/>
  <c r="K50" i="11"/>
  <c r="J50" i="11"/>
  <c r="I50" i="11"/>
  <c r="H50" i="11"/>
  <c r="G50" i="11"/>
  <c r="F50" i="11"/>
  <c r="E50" i="11"/>
  <c r="D50" i="11"/>
  <c r="C50" i="11"/>
  <c r="K50" i="12"/>
  <c r="J50" i="12"/>
  <c r="I50" i="12"/>
  <c r="H50" i="12"/>
  <c r="G50" i="12"/>
  <c r="F50" i="12"/>
  <c r="E50" i="12"/>
  <c r="D50" i="12"/>
  <c r="C50" i="12"/>
  <c r="K50" i="13"/>
  <c r="J50" i="13"/>
  <c r="I50" i="13"/>
  <c r="H50" i="13"/>
  <c r="G50" i="13"/>
  <c r="F50" i="13"/>
  <c r="E50" i="13"/>
  <c r="D50" i="13"/>
  <c r="C50" i="13"/>
  <c r="K50" i="14"/>
  <c r="J50" i="14"/>
  <c r="I50" i="14"/>
  <c r="H50" i="14"/>
  <c r="G50" i="14"/>
  <c r="F50" i="14"/>
  <c r="E50" i="14"/>
  <c r="D50" i="14"/>
  <c r="C50" i="14"/>
  <c r="K50" i="15"/>
  <c r="J50" i="15"/>
  <c r="I50" i="15"/>
  <c r="H50" i="15"/>
  <c r="G50" i="15"/>
  <c r="F50" i="15"/>
  <c r="E50" i="15"/>
  <c r="D50" i="15"/>
  <c r="C50" i="15"/>
  <c r="K50" i="16"/>
  <c r="J50" i="16"/>
  <c r="I50" i="16"/>
  <c r="H50" i="16"/>
  <c r="G50" i="16"/>
  <c r="F50" i="16"/>
  <c r="E50" i="16"/>
  <c r="D50" i="16"/>
  <c r="C50" i="16"/>
  <c r="K50" i="17"/>
  <c r="J50" i="17"/>
  <c r="I50" i="17"/>
  <c r="H50" i="17"/>
  <c r="G50" i="17"/>
  <c r="F50" i="17"/>
  <c r="E50" i="17"/>
  <c r="D50" i="17"/>
  <c r="C50" i="17"/>
  <c r="K50" i="18"/>
  <c r="J50" i="18"/>
  <c r="I50" i="18"/>
  <c r="H50" i="18"/>
  <c r="G50" i="18"/>
  <c r="F50" i="18"/>
  <c r="E50" i="18"/>
  <c r="D50" i="18"/>
  <c r="C50" i="18"/>
  <c r="K50" i="19"/>
  <c r="J50" i="19"/>
  <c r="I50" i="19"/>
  <c r="H50" i="19"/>
  <c r="G50" i="19"/>
  <c r="F50" i="19"/>
  <c r="E50" i="19"/>
  <c r="D50" i="19"/>
  <c r="C50" i="19"/>
  <c r="K50" i="20"/>
  <c r="J50" i="20"/>
  <c r="I50" i="20"/>
  <c r="H50" i="20"/>
  <c r="G50" i="20"/>
  <c r="F50" i="20"/>
  <c r="E50" i="20"/>
  <c r="D50" i="20"/>
  <c r="C50" i="20"/>
  <c r="K50" i="21"/>
  <c r="J50" i="21"/>
  <c r="I50" i="21"/>
  <c r="H50" i="21"/>
  <c r="G50" i="21"/>
  <c r="F50" i="21"/>
  <c r="E50" i="21"/>
  <c r="D50" i="21"/>
  <c r="C50" i="21"/>
  <c r="K50" i="22"/>
  <c r="J50" i="22"/>
  <c r="I50" i="22"/>
  <c r="H50" i="22"/>
  <c r="G50" i="22"/>
  <c r="F50" i="22"/>
  <c r="E50" i="22"/>
  <c r="D50" i="22"/>
  <c r="C50" i="22"/>
  <c r="K50" i="23"/>
  <c r="J50" i="23"/>
  <c r="I50" i="23"/>
  <c r="H50" i="23"/>
  <c r="G50" i="23"/>
  <c r="F50" i="23"/>
  <c r="E50" i="23"/>
  <c r="D50" i="23"/>
  <c r="C50" i="23"/>
  <c r="K50" i="24"/>
  <c r="J50" i="24"/>
  <c r="I50" i="24"/>
  <c r="H50" i="24"/>
  <c r="G50" i="24"/>
  <c r="F50" i="24"/>
  <c r="E50" i="24"/>
  <c r="D50" i="24"/>
  <c r="C50" i="24"/>
  <c r="K50" i="1"/>
  <c r="J50" i="1"/>
  <c r="I50" i="1"/>
  <c r="H50" i="1"/>
  <c r="G50" i="1"/>
  <c r="F50" i="1"/>
  <c r="E50" i="1"/>
  <c r="D50" i="1"/>
  <c r="C50" i="1"/>
  <c r="K47" i="2"/>
  <c r="J47" i="2"/>
  <c r="I47" i="2"/>
  <c r="H47" i="2"/>
  <c r="G47" i="2"/>
  <c r="F47" i="2"/>
  <c r="E47" i="2"/>
  <c r="D47" i="2"/>
  <c r="C47" i="2"/>
  <c r="K47" i="3"/>
  <c r="J47" i="3"/>
  <c r="I47" i="3"/>
  <c r="I37" i="3" s="1"/>
  <c r="H47" i="3"/>
  <c r="G47" i="3"/>
  <c r="F47" i="3"/>
  <c r="F37" i="3" s="1"/>
  <c r="E47" i="3"/>
  <c r="D47" i="3"/>
  <c r="C47" i="3"/>
  <c r="K47" i="4"/>
  <c r="J47" i="4"/>
  <c r="I47" i="4"/>
  <c r="I37" i="4" s="1"/>
  <c r="H47" i="4"/>
  <c r="G47" i="4"/>
  <c r="F47" i="4"/>
  <c r="E47" i="4"/>
  <c r="D47" i="4"/>
  <c r="C47" i="4"/>
  <c r="K47" i="5"/>
  <c r="K37" i="5" s="1"/>
  <c r="J47" i="5"/>
  <c r="J37" i="5" s="1"/>
  <c r="I47" i="5"/>
  <c r="H47" i="5"/>
  <c r="G47" i="5"/>
  <c r="F47" i="5"/>
  <c r="E47" i="5"/>
  <c r="D47" i="5"/>
  <c r="C47" i="5"/>
  <c r="C37" i="5" s="1"/>
  <c r="K47" i="6"/>
  <c r="K37" i="6" s="1"/>
  <c r="J47" i="6"/>
  <c r="I47" i="6"/>
  <c r="I37" i="6" s="1"/>
  <c r="H47" i="6"/>
  <c r="G47" i="6"/>
  <c r="F47" i="6"/>
  <c r="E47" i="6"/>
  <c r="D47" i="6"/>
  <c r="D37" i="6" s="1"/>
  <c r="C47" i="6"/>
  <c r="C37" i="6" s="1"/>
  <c r="K47" i="7"/>
  <c r="J47" i="7"/>
  <c r="J37" i="7" s="1"/>
  <c r="I47" i="7"/>
  <c r="H47" i="7"/>
  <c r="G47" i="7"/>
  <c r="F47" i="7"/>
  <c r="E47" i="7"/>
  <c r="E37" i="7" s="1"/>
  <c r="D47" i="7"/>
  <c r="D37" i="7" s="1"/>
  <c r="C47" i="7"/>
  <c r="K47" i="8"/>
  <c r="J47" i="8"/>
  <c r="I47" i="8"/>
  <c r="H47" i="8"/>
  <c r="G47" i="8"/>
  <c r="F47" i="8"/>
  <c r="F37" i="8" s="1"/>
  <c r="E47" i="8"/>
  <c r="E37" i="8" s="1"/>
  <c r="D47" i="8"/>
  <c r="C47" i="8"/>
  <c r="K47" i="9"/>
  <c r="J47" i="9"/>
  <c r="I47" i="9"/>
  <c r="H47" i="9"/>
  <c r="G47" i="9"/>
  <c r="G37" i="9" s="1"/>
  <c r="F47" i="9"/>
  <c r="F37" i="9" s="1"/>
  <c r="E47" i="9"/>
  <c r="D47" i="9"/>
  <c r="D37" i="9" s="1"/>
  <c r="C47" i="9"/>
  <c r="K47" i="10"/>
  <c r="J47" i="10"/>
  <c r="I47" i="10"/>
  <c r="H47" i="10"/>
  <c r="H37" i="10" s="1"/>
  <c r="G47" i="10"/>
  <c r="G37" i="10" s="1"/>
  <c r="F47" i="10"/>
  <c r="E47" i="10"/>
  <c r="E37" i="10" s="1"/>
  <c r="D47" i="10"/>
  <c r="C47" i="10"/>
  <c r="K47" i="11"/>
  <c r="J47" i="11"/>
  <c r="I47" i="11"/>
  <c r="I37" i="11" s="1"/>
  <c r="H47" i="11"/>
  <c r="H37" i="11" s="1"/>
  <c r="G47" i="11"/>
  <c r="F47" i="11"/>
  <c r="E47" i="11"/>
  <c r="D47" i="11"/>
  <c r="C47" i="11"/>
  <c r="K47" i="12"/>
  <c r="J47" i="12"/>
  <c r="J37" i="12" s="1"/>
  <c r="I47" i="12"/>
  <c r="I37" i="12" s="1"/>
  <c r="H47" i="12"/>
  <c r="G47" i="12"/>
  <c r="F47" i="12"/>
  <c r="E47" i="12"/>
  <c r="D47" i="12"/>
  <c r="C47" i="12"/>
  <c r="K47" i="13"/>
  <c r="K37" i="13" s="1"/>
  <c r="J47" i="13"/>
  <c r="J37" i="13" s="1"/>
  <c r="I47" i="13"/>
  <c r="H47" i="13"/>
  <c r="H37" i="13" s="1"/>
  <c r="G47" i="13"/>
  <c r="F47" i="13"/>
  <c r="E47" i="13"/>
  <c r="D47" i="13"/>
  <c r="C47" i="13"/>
  <c r="C37" i="13" s="1"/>
  <c r="K47" i="14"/>
  <c r="K37" i="14" s="1"/>
  <c r="J47" i="14"/>
  <c r="I47" i="14"/>
  <c r="I37" i="14" s="1"/>
  <c r="H47" i="14"/>
  <c r="G47" i="14"/>
  <c r="F47" i="14"/>
  <c r="E47" i="14"/>
  <c r="D47" i="14"/>
  <c r="D37" i="14" s="1"/>
  <c r="C47" i="14"/>
  <c r="C37" i="14" s="1"/>
  <c r="K47" i="15"/>
  <c r="J47" i="15"/>
  <c r="I47" i="15"/>
  <c r="H47" i="15"/>
  <c r="G47" i="15"/>
  <c r="F47" i="15"/>
  <c r="E47" i="15"/>
  <c r="E37" i="15" s="1"/>
  <c r="D47" i="15"/>
  <c r="D37" i="15" s="1"/>
  <c r="C47" i="15"/>
  <c r="K47" i="16"/>
  <c r="J47" i="16"/>
  <c r="I47" i="16"/>
  <c r="H47" i="16"/>
  <c r="G47" i="16"/>
  <c r="F47" i="16"/>
  <c r="F37" i="16" s="1"/>
  <c r="E47" i="16"/>
  <c r="E37" i="16" s="1"/>
  <c r="D47" i="16"/>
  <c r="C47" i="16"/>
  <c r="C37" i="16" s="1"/>
  <c r="K47" i="17"/>
  <c r="J47" i="17"/>
  <c r="I47" i="17"/>
  <c r="H47" i="17"/>
  <c r="G47" i="17"/>
  <c r="G37" i="17" s="1"/>
  <c r="F47" i="17"/>
  <c r="F37" i="17" s="1"/>
  <c r="E47" i="17"/>
  <c r="D47" i="17"/>
  <c r="D37" i="17" s="1"/>
  <c r="C47" i="17"/>
  <c r="K47" i="18"/>
  <c r="J47" i="18"/>
  <c r="I47" i="18"/>
  <c r="H47" i="18"/>
  <c r="H37" i="18" s="1"/>
  <c r="G47" i="18"/>
  <c r="G37" i="18" s="1"/>
  <c r="F47" i="18"/>
  <c r="E47" i="18"/>
  <c r="D47" i="18"/>
  <c r="C47" i="18"/>
  <c r="K47" i="19"/>
  <c r="J47" i="19"/>
  <c r="I47" i="19"/>
  <c r="I37" i="19" s="1"/>
  <c r="H47" i="19"/>
  <c r="H37" i="19" s="1"/>
  <c r="G47" i="19"/>
  <c r="F47" i="19"/>
  <c r="E47" i="19"/>
  <c r="D47" i="19"/>
  <c r="C47" i="19"/>
  <c r="K47" i="20"/>
  <c r="J47" i="20"/>
  <c r="J37" i="20" s="1"/>
  <c r="I47" i="20"/>
  <c r="I37" i="20" s="1"/>
  <c r="H47" i="20"/>
  <c r="G47" i="20"/>
  <c r="G37" i="20" s="1"/>
  <c r="F47" i="20"/>
  <c r="E47" i="20"/>
  <c r="D47" i="20"/>
  <c r="C47" i="20"/>
  <c r="K47" i="21"/>
  <c r="K37" i="21" s="1"/>
  <c r="J47" i="21"/>
  <c r="J37" i="21" s="1"/>
  <c r="I47" i="21"/>
  <c r="H47" i="21"/>
  <c r="H37" i="21" s="1"/>
  <c r="G47" i="21"/>
  <c r="F47" i="21"/>
  <c r="E47" i="21"/>
  <c r="D47" i="21"/>
  <c r="C47" i="21"/>
  <c r="C37" i="21" s="1"/>
  <c r="K47" i="22"/>
  <c r="K37" i="22" s="1"/>
  <c r="J47" i="22"/>
  <c r="I47" i="22"/>
  <c r="H47" i="22"/>
  <c r="G47" i="22"/>
  <c r="F47" i="22"/>
  <c r="E47" i="22"/>
  <c r="D47" i="22"/>
  <c r="D37" i="22" s="1"/>
  <c r="C47" i="22"/>
  <c r="C37" i="22" s="1"/>
  <c r="K47" i="23"/>
  <c r="J47" i="23"/>
  <c r="I47" i="23"/>
  <c r="H47" i="23"/>
  <c r="G47" i="23"/>
  <c r="F47" i="23"/>
  <c r="E47" i="23"/>
  <c r="E37" i="23" s="1"/>
  <c r="D47" i="23"/>
  <c r="D37" i="23" s="1"/>
  <c r="C47" i="23"/>
  <c r="K47" i="24"/>
  <c r="K37" i="24" s="1"/>
  <c r="J47" i="24"/>
  <c r="I47" i="24"/>
  <c r="H47" i="24"/>
  <c r="G47" i="24"/>
  <c r="F47" i="24"/>
  <c r="F37" i="24" s="1"/>
  <c r="E47" i="24"/>
  <c r="E37" i="24" s="1"/>
  <c r="D47" i="24"/>
  <c r="C47" i="24"/>
  <c r="C37" i="24" s="1"/>
  <c r="K47" i="1"/>
  <c r="J47" i="1"/>
  <c r="I47" i="1"/>
  <c r="H47" i="1"/>
  <c r="G47" i="1"/>
  <c r="G37" i="1" s="1"/>
  <c r="F47" i="1"/>
  <c r="F37" i="1" s="1"/>
  <c r="E47" i="1"/>
  <c r="D47" i="1"/>
  <c r="C47" i="1"/>
  <c r="K37" i="2"/>
  <c r="J37" i="2"/>
  <c r="I37" i="2"/>
  <c r="H37" i="2"/>
  <c r="G37" i="2"/>
  <c r="F37" i="2"/>
  <c r="E37" i="2"/>
  <c r="C37" i="2"/>
  <c r="K37" i="3"/>
  <c r="J37" i="3"/>
  <c r="H37" i="3"/>
  <c r="G37" i="3"/>
  <c r="E37" i="3"/>
  <c r="D37" i="3"/>
  <c r="C37" i="3"/>
  <c r="K37" i="4"/>
  <c r="H37" i="4"/>
  <c r="G37" i="4"/>
  <c r="F37" i="4"/>
  <c r="E37" i="4"/>
  <c r="D37" i="4"/>
  <c r="C37" i="4"/>
  <c r="I37" i="5"/>
  <c r="H37" i="5"/>
  <c r="G37" i="5"/>
  <c r="F37" i="5"/>
  <c r="E37" i="5"/>
  <c r="D37" i="5"/>
  <c r="J37" i="6"/>
  <c r="H37" i="6"/>
  <c r="G37" i="6"/>
  <c r="F37" i="6"/>
  <c r="E37" i="6"/>
  <c r="E206" i="6" s="1"/>
  <c r="K37" i="7"/>
  <c r="I37" i="7"/>
  <c r="H37" i="7"/>
  <c r="G37" i="7"/>
  <c r="F37" i="7"/>
  <c r="C37" i="7"/>
  <c r="K37" i="8"/>
  <c r="J37" i="8"/>
  <c r="I37" i="8"/>
  <c r="H37" i="8"/>
  <c r="G37" i="8"/>
  <c r="D37" i="8"/>
  <c r="C37" i="8"/>
  <c r="K37" i="9"/>
  <c r="J37" i="9"/>
  <c r="I37" i="9"/>
  <c r="H37" i="9"/>
  <c r="E37" i="9"/>
  <c r="C37" i="9"/>
  <c r="K37" i="10"/>
  <c r="J37" i="10"/>
  <c r="I37" i="10"/>
  <c r="F37" i="10"/>
  <c r="D37" i="10"/>
  <c r="C37" i="10"/>
  <c r="K37" i="11"/>
  <c r="J37" i="11"/>
  <c r="G37" i="11"/>
  <c r="F37" i="11"/>
  <c r="E37" i="11"/>
  <c r="D37" i="11"/>
  <c r="C37" i="11"/>
  <c r="K37" i="12"/>
  <c r="H37" i="12"/>
  <c r="G37" i="12"/>
  <c r="F37" i="12"/>
  <c r="E37" i="12"/>
  <c r="D37" i="12"/>
  <c r="C37" i="12"/>
  <c r="I37" i="13"/>
  <c r="G37" i="13"/>
  <c r="F37" i="13"/>
  <c r="E37" i="13"/>
  <c r="D37" i="13"/>
  <c r="J37" i="14"/>
  <c r="H37" i="14"/>
  <c r="G37" i="14"/>
  <c r="F37" i="14"/>
  <c r="E37" i="14"/>
  <c r="K37" i="15"/>
  <c r="J37" i="15"/>
  <c r="I37" i="15"/>
  <c r="H37" i="15"/>
  <c r="G37" i="15"/>
  <c r="F37" i="15"/>
  <c r="C37" i="15"/>
  <c r="K37" i="16"/>
  <c r="J37" i="16"/>
  <c r="I37" i="16"/>
  <c r="H37" i="16"/>
  <c r="G37" i="16"/>
  <c r="D37" i="16"/>
  <c r="K37" i="17"/>
  <c r="J37" i="17"/>
  <c r="I37" i="17"/>
  <c r="H37" i="17"/>
  <c r="E37" i="17"/>
  <c r="C37" i="17"/>
  <c r="K37" i="18"/>
  <c r="J37" i="18"/>
  <c r="I37" i="18"/>
  <c r="F37" i="18"/>
  <c r="E37" i="18"/>
  <c r="D37" i="18"/>
  <c r="C37" i="18"/>
  <c r="K37" i="19"/>
  <c r="J37" i="19"/>
  <c r="G37" i="19"/>
  <c r="F37" i="19"/>
  <c r="E37" i="19"/>
  <c r="D37" i="19"/>
  <c r="C37" i="19"/>
  <c r="K37" i="20"/>
  <c r="H37" i="20"/>
  <c r="F37" i="20"/>
  <c r="E37" i="20"/>
  <c r="D37" i="20"/>
  <c r="C37" i="20"/>
  <c r="I37" i="21"/>
  <c r="G37" i="21"/>
  <c r="F37" i="21"/>
  <c r="E37" i="21"/>
  <c r="D37" i="21"/>
  <c r="J37" i="22"/>
  <c r="I37" i="22"/>
  <c r="H37" i="22"/>
  <c r="G37" i="22"/>
  <c r="G204" i="22" s="1"/>
  <c r="F37" i="22"/>
  <c r="E37" i="22"/>
  <c r="K37" i="23"/>
  <c r="J37" i="23"/>
  <c r="I37" i="23"/>
  <c r="H37" i="23"/>
  <c r="G37" i="23"/>
  <c r="F37" i="23"/>
  <c r="C37" i="23"/>
  <c r="J37" i="24"/>
  <c r="I37" i="24"/>
  <c r="H37" i="24"/>
  <c r="G37" i="24"/>
  <c r="D37" i="24"/>
  <c r="K37" i="1"/>
  <c r="J37" i="1"/>
  <c r="I37" i="1"/>
  <c r="H37" i="1"/>
  <c r="E37" i="1"/>
  <c r="D37" i="1"/>
  <c r="C37" i="1"/>
  <c r="K29" i="2"/>
  <c r="J29" i="2"/>
  <c r="I29" i="2"/>
  <c r="H29" i="2"/>
  <c r="G29" i="2"/>
  <c r="F29" i="2"/>
  <c r="E29" i="2"/>
  <c r="D29" i="2"/>
  <c r="C29" i="2"/>
  <c r="K29" i="3"/>
  <c r="J29" i="3"/>
  <c r="I29" i="3"/>
  <c r="H29" i="3"/>
  <c r="G29" i="3"/>
  <c r="F29" i="3"/>
  <c r="E29" i="3"/>
  <c r="D29" i="3"/>
  <c r="C29" i="3"/>
  <c r="K29" i="4"/>
  <c r="J29" i="4"/>
  <c r="I29" i="4"/>
  <c r="H29" i="4"/>
  <c r="G29" i="4"/>
  <c r="F29" i="4"/>
  <c r="E29" i="4"/>
  <c r="D29" i="4"/>
  <c r="C29" i="4"/>
  <c r="K29" i="5"/>
  <c r="J29" i="5"/>
  <c r="I29" i="5"/>
  <c r="H29" i="5"/>
  <c r="G29" i="5"/>
  <c r="F29" i="5"/>
  <c r="E29" i="5"/>
  <c r="D29" i="5"/>
  <c r="C29" i="5"/>
  <c r="K29" i="6"/>
  <c r="J29" i="6"/>
  <c r="I29" i="6"/>
  <c r="H29" i="6"/>
  <c r="G29" i="6"/>
  <c r="F29" i="6"/>
  <c r="E29" i="6"/>
  <c r="D29" i="6"/>
  <c r="C29" i="6"/>
  <c r="K29" i="7"/>
  <c r="J29" i="7"/>
  <c r="I29" i="7"/>
  <c r="H29" i="7"/>
  <c r="G29" i="7"/>
  <c r="F29" i="7"/>
  <c r="E29" i="7"/>
  <c r="D29" i="7"/>
  <c r="C29" i="7"/>
  <c r="K29" i="8"/>
  <c r="J29" i="8"/>
  <c r="I29" i="8"/>
  <c r="H29" i="8"/>
  <c r="G29" i="8"/>
  <c r="F29" i="8"/>
  <c r="E29" i="8"/>
  <c r="D29" i="8"/>
  <c r="C29" i="8"/>
  <c r="K29" i="9"/>
  <c r="J29" i="9"/>
  <c r="I29" i="9"/>
  <c r="H29" i="9"/>
  <c r="G29" i="9"/>
  <c r="F29" i="9"/>
  <c r="E29" i="9"/>
  <c r="D29" i="9"/>
  <c r="C29" i="9"/>
  <c r="K29" i="10"/>
  <c r="J29" i="10"/>
  <c r="I29" i="10"/>
  <c r="H29" i="10"/>
  <c r="G29" i="10"/>
  <c r="F29" i="10"/>
  <c r="E29" i="10"/>
  <c r="D29" i="10"/>
  <c r="C29" i="10"/>
  <c r="K29" i="11"/>
  <c r="J29" i="11"/>
  <c r="I29" i="11"/>
  <c r="H29" i="11"/>
  <c r="G29" i="11"/>
  <c r="F29" i="11"/>
  <c r="E29" i="11"/>
  <c r="D29" i="11"/>
  <c r="C29" i="11"/>
  <c r="K29" i="12"/>
  <c r="J29" i="12"/>
  <c r="I29" i="12"/>
  <c r="H29" i="12"/>
  <c r="G29" i="12"/>
  <c r="F29" i="12"/>
  <c r="E29" i="12"/>
  <c r="D29" i="12"/>
  <c r="C29" i="12"/>
  <c r="K29" i="13"/>
  <c r="J29" i="13"/>
  <c r="I29" i="13"/>
  <c r="H29" i="13"/>
  <c r="G29" i="13"/>
  <c r="F29" i="13"/>
  <c r="E29" i="13"/>
  <c r="D29" i="13"/>
  <c r="C29" i="13"/>
  <c r="K29" i="14"/>
  <c r="J29" i="14"/>
  <c r="I29" i="14"/>
  <c r="H29" i="14"/>
  <c r="G29" i="14"/>
  <c r="F29" i="14"/>
  <c r="E29" i="14"/>
  <c r="D29" i="14"/>
  <c r="C29" i="14"/>
  <c r="K29" i="15"/>
  <c r="J29" i="15"/>
  <c r="I29" i="15"/>
  <c r="H29" i="15"/>
  <c r="G29" i="15"/>
  <c r="F29" i="15"/>
  <c r="E29" i="15"/>
  <c r="D29" i="15"/>
  <c r="C29" i="15"/>
  <c r="K29" i="16"/>
  <c r="J29" i="16"/>
  <c r="I29" i="16"/>
  <c r="H29" i="16"/>
  <c r="G29" i="16"/>
  <c r="F29" i="16"/>
  <c r="E29" i="16"/>
  <c r="D29" i="16"/>
  <c r="C29" i="16"/>
  <c r="K29" i="17"/>
  <c r="J29" i="17"/>
  <c r="I29" i="17"/>
  <c r="H29" i="17"/>
  <c r="G29" i="17"/>
  <c r="F29" i="17"/>
  <c r="E29" i="17"/>
  <c r="D29" i="17"/>
  <c r="C29" i="17"/>
  <c r="K29" i="18"/>
  <c r="J29" i="18"/>
  <c r="I29" i="18"/>
  <c r="H29" i="18"/>
  <c r="G29" i="18"/>
  <c r="F29" i="18"/>
  <c r="E29" i="18"/>
  <c r="D29" i="18"/>
  <c r="C29" i="18"/>
  <c r="K29" i="19"/>
  <c r="J29" i="19"/>
  <c r="I29" i="19"/>
  <c r="H29" i="19"/>
  <c r="G29" i="19"/>
  <c r="F29" i="19"/>
  <c r="E29" i="19"/>
  <c r="D29" i="19"/>
  <c r="C29" i="19"/>
  <c r="K29" i="20"/>
  <c r="J29" i="20"/>
  <c r="I29" i="20"/>
  <c r="H29" i="20"/>
  <c r="G29" i="20"/>
  <c r="F29" i="20"/>
  <c r="E29" i="20"/>
  <c r="D29" i="20"/>
  <c r="C29" i="20"/>
  <c r="K29" i="21"/>
  <c r="J29" i="21"/>
  <c r="I29" i="21"/>
  <c r="H29" i="21"/>
  <c r="G29" i="21"/>
  <c r="F29" i="21"/>
  <c r="E29" i="21"/>
  <c r="D29" i="21"/>
  <c r="C29" i="21"/>
  <c r="K29" i="22"/>
  <c r="J29" i="22"/>
  <c r="I29" i="22"/>
  <c r="H29" i="22"/>
  <c r="G29" i="22"/>
  <c r="F29" i="22"/>
  <c r="E29" i="22"/>
  <c r="D29" i="22"/>
  <c r="C29" i="22"/>
  <c r="K29" i="23"/>
  <c r="J29" i="23"/>
  <c r="I29" i="23"/>
  <c r="H29" i="23"/>
  <c r="G29" i="23"/>
  <c r="F29" i="23"/>
  <c r="E29" i="23"/>
  <c r="D29" i="23"/>
  <c r="C29" i="23"/>
  <c r="K29" i="24"/>
  <c r="J29" i="24"/>
  <c r="I29" i="24"/>
  <c r="H29" i="24"/>
  <c r="G29" i="24"/>
  <c r="F29" i="24"/>
  <c r="E29" i="24"/>
  <c r="D29" i="24"/>
  <c r="C29" i="24"/>
  <c r="K29" i="1"/>
  <c r="J29" i="1"/>
  <c r="I29" i="1"/>
  <c r="H29" i="1"/>
  <c r="G29" i="1"/>
  <c r="F29" i="1"/>
  <c r="E29" i="1"/>
  <c r="D29" i="1"/>
  <c r="C29" i="1"/>
  <c r="K25" i="2"/>
  <c r="J25" i="2"/>
  <c r="I25" i="2"/>
  <c r="H25" i="2"/>
  <c r="G25" i="2"/>
  <c r="F25" i="2"/>
  <c r="E25" i="2"/>
  <c r="D25" i="2"/>
  <c r="C25" i="2"/>
  <c r="K25" i="3"/>
  <c r="J25" i="3"/>
  <c r="I25" i="3"/>
  <c r="H25" i="3"/>
  <c r="G25" i="3"/>
  <c r="F25" i="3"/>
  <c r="E25" i="3"/>
  <c r="D25" i="3"/>
  <c r="C25" i="3"/>
  <c r="K25" i="4"/>
  <c r="J25" i="4"/>
  <c r="I25" i="4"/>
  <c r="H25" i="4"/>
  <c r="G25" i="4"/>
  <c r="F25" i="4"/>
  <c r="E25" i="4"/>
  <c r="D25" i="4"/>
  <c r="C25" i="4"/>
  <c r="K25" i="5"/>
  <c r="J25" i="5"/>
  <c r="I25" i="5"/>
  <c r="H25" i="5"/>
  <c r="G25" i="5"/>
  <c r="F25" i="5"/>
  <c r="E25" i="5"/>
  <c r="D25" i="5"/>
  <c r="C25" i="5"/>
  <c r="K25" i="6"/>
  <c r="J25" i="6"/>
  <c r="I25" i="6"/>
  <c r="H25" i="6"/>
  <c r="G25" i="6"/>
  <c r="F25" i="6"/>
  <c r="E25" i="6"/>
  <c r="D25" i="6"/>
  <c r="C25" i="6"/>
  <c r="K25" i="7"/>
  <c r="J25" i="7"/>
  <c r="I25" i="7"/>
  <c r="H25" i="7"/>
  <c r="G25" i="7"/>
  <c r="F25" i="7"/>
  <c r="E25" i="7"/>
  <c r="D25" i="7"/>
  <c r="C25" i="7"/>
  <c r="K25" i="8"/>
  <c r="J25" i="8"/>
  <c r="I25" i="8"/>
  <c r="H25" i="8"/>
  <c r="G25" i="8"/>
  <c r="F25" i="8"/>
  <c r="E25" i="8"/>
  <c r="D25" i="8"/>
  <c r="C25" i="8"/>
  <c r="K25" i="9"/>
  <c r="J25" i="9"/>
  <c r="I25" i="9"/>
  <c r="H25" i="9"/>
  <c r="G25" i="9"/>
  <c r="F25" i="9"/>
  <c r="E25" i="9"/>
  <c r="D25" i="9"/>
  <c r="C25" i="9"/>
  <c r="K25" i="10"/>
  <c r="J25" i="10"/>
  <c r="I25" i="10"/>
  <c r="H25" i="10"/>
  <c r="G25" i="10"/>
  <c r="F25" i="10"/>
  <c r="E25" i="10"/>
  <c r="D25" i="10"/>
  <c r="C25" i="10"/>
  <c r="K25" i="11"/>
  <c r="J25" i="11"/>
  <c r="I25" i="11"/>
  <c r="H25" i="11"/>
  <c r="G25" i="11"/>
  <c r="F25" i="11"/>
  <c r="E25" i="11"/>
  <c r="D25" i="11"/>
  <c r="C25" i="11"/>
  <c r="K25" i="12"/>
  <c r="J25" i="12"/>
  <c r="I25" i="12"/>
  <c r="H25" i="12"/>
  <c r="G25" i="12"/>
  <c r="F25" i="12"/>
  <c r="E25" i="12"/>
  <c r="D25" i="12"/>
  <c r="C25" i="12"/>
  <c r="K25" i="13"/>
  <c r="J25" i="13"/>
  <c r="I25" i="13"/>
  <c r="H25" i="13"/>
  <c r="G25" i="13"/>
  <c r="F25" i="13"/>
  <c r="E25" i="13"/>
  <c r="D25" i="13"/>
  <c r="C25" i="13"/>
  <c r="K25" i="14"/>
  <c r="J25" i="14"/>
  <c r="I25" i="14"/>
  <c r="H25" i="14"/>
  <c r="G25" i="14"/>
  <c r="F25" i="14"/>
  <c r="E25" i="14"/>
  <c r="D25" i="14"/>
  <c r="C25" i="14"/>
  <c r="K25" i="15"/>
  <c r="J25" i="15"/>
  <c r="I25" i="15"/>
  <c r="H25" i="15"/>
  <c r="G25" i="15"/>
  <c r="F25" i="15"/>
  <c r="E25" i="15"/>
  <c r="D25" i="15"/>
  <c r="C25" i="15"/>
  <c r="K25" i="16"/>
  <c r="J25" i="16"/>
  <c r="I25" i="16"/>
  <c r="H25" i="16"/>
  <c r="G25" i="16"/>
  <c r="F25" i="16"/>
  <c r="E25" i="16"/>
  <c r="D25" i="16"/>
  <c r="C25" i="16"/>
  <c r="K25" i="17"/>
  <c r="J25" i="17"/>
  <c r="I25" i="17"/>
  <c r="H25" i="17"/>
  <c r="G25" i="17"/>
  <c r="F25" i="17"/>
  <c r="E25" i="17"/>
  <c r="D25" i="17"/>
  <c r="C25" i="17"/>
  <c r="K25" i="18"/>
  <c r="J25" i="18"/>
  <c r="I25" i="18"/>
  <c r="H25" i="18"/>
  <c r="G25" i="18"/>
  <c r="F25" i="18"/>
  <c r="E25" i="18"/>
  <c r="D25" i="18"/>
  <c r="C25" i="18"/>
  <c r="K25" i="19"/>
  <c r="J25" i="19"/>
  <c r="I25" i="19"/>
  <c r="H25" i="19"/>
  <c r="G25" i="19"/>
  <c r="F25" i="19"/>
  <c r="E25" i="19"/>
  <c r="D25" i="19"/>
  <c r="C25" i="19"/>
  <c r="K25" i="20"/>
  <c r="J25" i="20"/>
  <c r="I25" i="20"/>
  <c r="H25" i="20"/>
  <c r="G25" i="20"/>
  <c r="F25" i="20"/>
  <c r="E25" i="20"/>
  <c r="D25" i="20"/>
  <c r="C25" i="20"/>
  <c r="K25" i="21"/>
  <c r="J25" i="21"/>
  <c r="I25" i="21"/>
  <c r="H25" i="21"/>
  <c r="G25" i="21"/>
  <c r="F25" i="21"/>
  <c r="E25" i="21"/>
  <c r="D25" i="21"/>
  <c r="C25" i="21"/>
  <c r="K25" i="22"/>
  <c r="J25" i="22"/>
  <c r="I25" i="22"/>
  <c r="H25" i="22"/>
  <c r="G25" i="22"/>
  <c r="F25" i="22"/>
  <c r="E25" i="22"/>
  <c r="D25" i="22"/>
  <c r="C25" i="22"/>
  <c r="K25" i="23"/>
  <c r="J25" i="23"/>
  <c r="I25" i="23"/>
  <c r="H25" i="23"/>
  <c r="G25" i="23"/>
  <c r="F25" i="23"/>
  <c r="E25" i="23"/>
  <c r="D25" i="23"/>
  <c r="C25" i="23"/>
  <c r="K25" i="24"/>
  <c r="J25" i="24"/>
  <c r="I25" i="24"/>
  <c r="H25" i="24"/>
  <c r="G25" i="24"/>
  <c r="F25" i="24"/>
  <c r="E25" i="24"/>
  <c r="D25" i="24"/>
  <c r="C25" i="24"/>
  <c r="K25" i="1"/>
  <c r="J25" i="1"/>
  <c r="I25" i="1"/>
  <c r="H25" i="1"/>
  <c r="G25" i="1"/>
  <c r="F25" i="1"/>
  <c r="E25" i="1"/>
  <c r="D25" i="1"/>
  <c r="C25" i="1"/>
  <c r="K22" i="2"/>
  <c r="J22" i="2"/>
  <c r="I22" i="2"/>
  <c r="H22" i="2"/>
  <c r="G22" i="2"/>
  <c r="F22" i="2"/>
  <c r="E22" i="2"/>
  <c r="D22" i="2"/>
  <c r="C22" i="2"/>
  <c r="K22" i="3"/>
  <c r="J22" i="3"/>
  <c r="I22" i="3"/>
  <c r="H22" i="3"/>
  <c r="G22" i="3"/>
  <c r="F22" i="3"/>
  <c r="E22" i="3"/>
  <c r="D22" i="3"/>
  <c r="C22" i="3"/>
  <c r="K22" i="4"/>
  <c r="J22" i="4"/>
  <c r="I22" i="4"/>
  <c r="H22" i="4"/>
  <c r="G22" i="4"/>
  <c r="F22" i="4"/>
  <c r="E22" i="4"/>
  <c r="D22" i="4"/>
  <c r="C22" i="4"/>
  <c r="K22" i="5"/>
  <c r="J22" i="5"/>
  <c r="I22" i="5"/>
  <c r="H22" i="5"/>
  <c r="G22" i="5"/>
  <c r="F22" i="5"/>
  <c r="E22" i="5"/>
  <c r="D22" i="5"/>
  <c r="C22" i="5"/>
  <c r="K22" i="6"/>
  <c r="J22" i="6"/>
  <c r="I22" i="6"/>
  <c r="H22" i="6"/>
  <c r="G22" i="6"/>
  <c r="F22" i="6"/>
  <c r="E22" i="6"/>
  <c r="D22" i="6"/>
  <c r="C22" i="6"/>
  <c r="K22" i="7"/>
  <c r="J22" i="7"/>
  <c r="I22" i="7"/>
  <c r="H22" i="7"/>
  <c r="G22" i="7"/>
  <c r="F22" i="7"/>
  <c r="E22" i="7"/>
  <c r="D22" i="7"/>
  <c r="C22" i="7"/>
  <c r="K22" i="8"/>
  <c r="J22" i="8"/>
  <c r="I22" i="8"/>
  <c r="H22" i="8"/>
  <c r="G22" i="8"/>
  <c r="F22" i="8"/>
  <c r="E22" i="8"/>
  <c r="D22" i="8"/>
  <c r="C22" i="8"/>
  <c r="K22" i="9"/>
  <c r="J22" i="9"/>
  <c r="I22" i="9"/>
  <c r="H22" i="9"/>
  <c r="G22" i="9"/>
  <c r="F22" i="9"/>
  <c r="E22" i="9"/>
  <c r="D22" i="9"/>
  <c r="C22" i="9"/>
  <c r="K22" i="10"/>
  <c r="J22" i="10"/>
  <c r="I22" i="10"/>
  <c r="H22" i="10"/>
  <c r="G22" i="10"/>
  <c r="F22" i="10"/>
  <c r="E22" i="10"/>
  <c r="D22" i="10"/>
  <c r="C22" i="10"/>
  <c r="K22" i="11"/>
  <c r="J22" i="11"/>
  <c r="I22" i="11"/>
  <c r="H22" i="11"/>
  <c r="G22" i="11"/>
  <c r="F22" i="11"/>
  <c r="E22" i="11"/>
  <c r="D22" i="11"/>
  <c r="C22" i="11"/>
  <c r="K22" i="12"/>
  <c r="J22" i="12"/>
  <c r="I22" i="12"/>
  <c r="H22" i="12"/>
  <c r="G22" i="12"/>
  <c r="F22" i="12"/>
  <c r="E22" i="12"/>
  <c r="D22" i="12"/>
  <c r="C22" i="12"/>
  <c r="K22" i="13"/>
  <c r="J22" i="13"/>
  <c r="I22" i="13"/>
  <c r="H22" i="13"/>
  <c r="G22" i="13"/>
  <c r="F22" i="13"/>
  <c r="E22" i="13"/>
  <c r="D22" i="13"/>
  <c r="C22" i="13"/>
  <c r="K22" i="14"/>
  <c r="J22" i="14"/>
  <c r="I22" i="14"/>
  <c r="H22" i="14"/>
  <c r="G22" i="14"/>
  <c r="F22" i="14"/>
  <c r="E22" i="14"/>
  <c r="D22" i="14"/>
  <c r="C22" i="14"/>
  <c r="K22" i="15"/>
  <c r="J22" i="15"/>
  <c r="I22" i="15"/>
  <c r="H22" i="15"/>
  <c r="G22" i="15"/>
  <c r="F22" i="15"/>
  <c r="E22" i="15"/>
  <c r="D22" i="15"/>
  <c r="C22" i="15"/>
  <c r="K22" i="16"/>
  <c r="J22" i="16"/>
  <c r="I22" i="16"/>
  <c r="H22" i="16"/>
  <c r="G22" i="16"/>
  <c r="F22" i="16"/>
  <c r="E22" i="16"/>
  <c r="D22" i="16"/>
  <c r="C22" i="16"/>
  <c r="K22" i="17"/>
  <c r="J22" i="17"/>
  <c r="I22" i="17"/>
  <c r="H22" i="17"/>
  <c r="G22" i="17"/>
  <c r="F22" i="17"/>
  <c r="E22" i="17"/>
  <c r="D22" i="17"/>
  <c r="C22" i="17"/>
  <c r="K22" i="18"/>
  <c r="J22" i="18"/>
  <c r="I22" i="18"/>
  <c r="H22" i="18"/>
  <c r="G22" i="18"/>
  <c r="F22" i="18"/>
  <c r="E22" i="18"/>
  <c r="D22" i="18"/>
  <c r="C22" i="18"/>
  <c r="K22" i="19"/>
  <c r="J22" i="19"/>
  <c r="I22" i="19"/>
  <c r="H22" i="19"/>
  <c r="G22" i="19"/>
  <c r="F22" i="19"/>
  <c r="E22" i="19"/>
  <c r="D22" i="19"/>
  <c r="C22" i="19"/>
  <c r="K22" i="20"/>
  <c r="J22" i="20"/>
  <c r="I22" i="20"/>
  <c r="H22" i="20"/>
  <c r="G22" i="20"/>
  <c r="F22" i="20"/>
  <c r="E22" i="20"/>
  <c r="D22" i="20"/>
  <c r="C22" i="20"/>
  <c r="K22" i="21"/>
  <c r="J22" i="21"/>
  <c r="I22" i="21"/>
  <c r="H22" i="21"/>
  <c r="G22" i="21"/>
  <c r="F22" i="21"/>
  <c r="E22" i="21"/>
  <c r="D22" i="21"/>
  <c r="C22" i="21"/>
  <c r="K22" i="22"/>
  <c r="J22" i="22"/>
  <c r="I22" i="22"/>
  <c r="H22" i="22"/>
  <c r="G22" i="22"/>
  <c r="F22" i="22"/>
  <c r="E22" i="22"/>
  <c r="D22" i="22"/>
  <c r="C22" i="22"/>
  <c r="K22" i="23"/>
  <c r="J22" i="23"/>
  <c r="I22" i="23"/>
  <c r="H22" i="23"/>
  <c r="G22" i="23"/>
  <c r="F22" i="23"/>
  <c r="E22" i="23"/>
  <c r="D22" i="23"/>
  <c r="C22" i="23"/>
  <c r="K22" i="24"/>
  <c r="J22" i="24"/>
  <c r="I22" i="24"/>
  <c r="H22" i="24"/>
  <c r="G22" i="24"/>
  <c r="F22" i="24"/>
  <c r="E22" i="24"/>
  <c r="D22" i="24"/>
  <c r="C22" i="24"/>
  <c r="K22" i="1"/>
  <c r="J22" i="1"/>
  <c r="I22" i="1"/>
  <c r="H22" i="1"/>
  <c r="G22" i="1"/>
  <c r="F22" i="1"/>
  <c r="E22" i="1"/>
  <c r="D22" i="1"/>
  <c r="C22" i="1"/>
  <c r="K18" i="2"/>
  <c r="J18" i="2"/>
  <c r="I18" i="2"/>
  <c r="H18" i="2"/>
  <c r="G18" i="2"/>
  <c r="F18" i="2"/>
  <c r="E18" i="2"/>
  <c r="D18" i="2"/>
  <c r="C18" i="2"/>
  <c r="K18" i="3"/>
  <c r="J18" i="3"/>
  <c r="I18" i="3"/>
  <c r="H18" i="3"/>
  <c r="G18" i="3"/>
  <c r="F18" i="3"/>
  <c r="E18" i="3"/>
  <c r="D18" i="3"/>
  <c r="C18" i="3"/>
  <c r="K18" i="4"/>
  <c r="J18" i="4"/>
  <c r="I18" i="4"/>
  <c r="H18" i="4"/>
  <c r="G18" i="4"/>
  <c r="F18" i="4"/>
  <c r="E18" i="4"/>
  <c r="D18" i="4"/>
  <c r="C18" i="4"/>
  <c r="K18" i="5"/>
  <c r="J18" i="5"/>
  <c r="I18" i="5"/>
  <c r="H18" i="5"/>
  <c r="G18" i="5"/>
  <c r="F18" i="5"/>
  <c r="E18" i="5"/>
  <c r="D18" i="5"/>
  <c r="C18" i="5"/>
  <c r="K18" i="6"/>
  <c r="J18" i="6"/>
  <c r="I18" i="6"/>
  <c r="H18" i="6"/>
  <c r="G18" i="6"/>
  <c r="F18" i="6"/>
  <c r="E18" i="6"/>
  <c r="D18" i="6"/>
  <c r="C18" i="6"/>
  <c r="K18" i="7"/>
  <c r="J18" i="7"/>
  <c r="I18" i="7"/>
  <c r="H18" i="7"/>
  <c r="G18" i="7"/>
  <c r="F18" i="7"/>
  <c r="E18" i="7"/>
  <c r="D18" i="7"/>
  <c r="C18" i="7"/>
  <c r="K18" i="8"/>
  <c r="J18" i="8"/>
  <c r="I18" i="8"/>
  <c r="H18" i="8"/>
  <c r="G18" i="8"/>
  <c r="F18" i="8"/>
  <c r="E18" i="8"/>
  <c r="D18" i="8"/>
  <c r="C18" i="8"/>
  <c r="K18" i="9"/>
  <c r="J18" i="9"/>
  <c r="I18" i="9"/>
  <c r="H18" i="9"/>
  <c r="G18" i="9"/>
  <c r="F18" i="9"/>
  <c r="E18" i="9"/>
  <c r="D18" i="9"/>
  <c r="C18" i="9"/>
  <c r="K18" i="10"/>
  <c r="J18" i="10"/>
  <c r="I18" i="10"/>
  <c r="H18" i="10"/>
  <c r="G18" i="10"/>
  <c r="F18" i="10"/>
  <c r="E18" i="10"/>
  <c r="D18" i="10"/>
  <c r="C18" i="10"/>
  <c r="K18" i="11"/>
  <c r="J18" i="11"/>
  <c r="I18" i="11"/>
  <c r="H18" i="11"/>
  <c r="G18" i="11"/>
  <c r="F18" i="11"/>
  <c r="E18" i="11"/>
  <c r="D18" i="11"/>
  <c r="C18" i="11"/>
  <c r="K18" i="12"/>
  <c r="J18" i="12"/>
  <c r="I18" i="12"/>
  <c r="H18" i="12"/>
  <c r="G18" i="12"/>
  <c r="F18" i="12"/>
  <c r="E18" i="12"/>
  <c r="D18" i="12"/>
  <c r="C18" i="12"/>
  <c r="K18" i="13"/>
  <c r="J18" i="13"/>
  <c r="I18" i="13"/>
  <c r="H18" i="13"/>
  <c r="G18" i="13"/>
  <c r="F18" i="13"/>
  <c r="E18" i="13"/>
  <c r="D18" i="13"/>
  <c r="C18" i="13"/>
  <c r="K18" i="14"/>
  <c r="J18" i="14"/>
  <c r="I18" i="14"/>
  <c r="H18" i="14"/>
  <c r="G18" i="14"/>
  <c r="F18" i="14"/>
  <c r="E18" i="14"/>
  <c r="D18" i="14"/>
  <c r="C18" i="14"/>
  <c r="K18" i="15"/>
  <c r="J18" i="15"/>
  <c r="I18" i="15"/>
  <c r="H18" i="15"/>
  <c r="G18" i="15"/>
  <c r="F18" i="15"/>
  <c r="E18" i="15"/>
  <c r="D18" i="15"/>
  <c r="C18" i="15"/>
  <c r="K18" i="16"/>
  <c r="J18" i="16"/>
  <c r="I18" i="16"/>
  <c r="H18" i="16"/>
  <c r="G18" i="16"/>
  <c r="F18" i="16"/>
  <c r="E18" i="16"/>
  <c r="D18" i="16"/>
  <c r="C18" i="16"/>
  <c r="K18" i="17"/>
  <c r="J18" i="17"/>
  <c r="I18" i="17"/>
  <c r="H18" i="17"/>
  <c r="G18" i="17"/>
  <c r="F18" i="17"/>
  <c r="E18" i="17"/>
  <c r="D18" i="17"/>
  <c r="C18" i="17"/>
  <c r="K18" i="18"/>
  <c r="J18" i="18"/>
  <c r="I18" i="18"/>
  <c r="H18" i="18"/>
  <c r="G18" i="18"/>
  <c r="F18" i="18"/>
  <c r="E18" i="18"/>
  <c r="D18" i="18"/>
  <c r="C18" i="18"/>
  <c r="K18" i="19"/>
  <c r="J18" i="19"/>
  <c r="I18" i="19"/>
  <c r="H18" i="19"/>
  <c r="G18" i="19"/>
  <c r="F18" i="19"/>
  <c r="E18" i="19"/>
  <c r="D18" i="19"/>
  <c r="C18" i="19"/>
  <c r="K18" i="20"/>
  <c r="J18" i="20"/>
  <c r="I18" i="20"/>
  <c r="H18" i="20"/>
  <c r="G18" i="20"/>
  <c r="F18" i="20"/>
  <c r="E18" i="20"/>
  <c r="D18" i="20"/>
  <c r="C18" i="20"/>
  <c r="K18" i="21"/>
  <c r="J18" i="21"/>
  <c r="I18" i="21"/>
  <c r="H18" i="21"/>
  <c r="G18" i="21"/>
  <c r="F18" i="21"/>
  <c r="E18" i="21"/>
  <c r="D18" i="21"/>
  <c r="C18" i="21"/>
  <c r="K18" i="22"/>
  <c r="J18" i="22"/>
  <c r="I18" i="22"/>
  <c r="H18" i="22"/>
  <c r="G18" i="22"/>
  <c r="F18" i="22"/>
  <c r="E18" i="22"/>
  <c r="D18" i="22"/>
  <c r="C18" i="22"/>
  <c r="K18" i="23"/>
  <c r="J18" i="23"/>
  <c r="I18" i="23"/>
  <c r="H18" i="23"/>
  <c r="G18" i="23"/>
  <c r="F18" i="23"/>
  <c r="E18" i="23"/>
  <c r="D18" i="23"/>
  <c r="C18" i="23"/>
  <c r="K18" i="24"/>
  <c r="J18" i="24"/>
  <c r="I18" i="24"/>
  <c r="H18" i="24"/>
  <c r="G18" i="24"/>
  <c r="F18" i="24"/>
  <c r="E18" i="24"/>
  <c r="D18" i="24"/>
  <c r="C18" i="24"/>
  <c r="K18" i="1"/>
  <c r="J18" i="1"/>
  <c r="I18" i="1"/>
  <c r="H18" i="1"/>
  <c r="G18" i="1"/>
  <c r="F18" i="1"/>
  <c r="E18" i="1"/>
  <c r="D18" i="1"/>
  <c r="C18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I5" i="5" s="1"/>
  <c r="I132" i="5" s="1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24"/>
  <c r="J15" i="24"/>
  <c r="I15" i="24"/>
  <c r="H15" i="24"/>
  <c r="G15" i="24"/>
  <c r="F15" i="24"/>
  <c r="E15" i="24"/>
  <c r="D15" i="24"/>
  <c r="C15" i="24"/>
  <c r="K15" i="1"/>
  <c r="J15" i="1"/>
  <c r="I15" i="1"/>
  <c r="H15" i="1"/>
  <c r="G15" i="1"/>
  <c r="F15" i="1"/>
  <c r="E15" i="1"/>
  <c r="D15" i="1"/>
  <c r="C15" i="1"/>
  <c r="K5" i="2"/>
  <c r="K132" i="2" s="1"/>
  <c r="J5" i="2"/>
  <c r="J132" i="2" s="1"/>
  <c r="I5" i="2"/>
  <c r="H5" i="2"/>
  <c r="G5" i="2"/>
  <c r="F5" i="2"/>
  <c r="F132" i="2" s="1"/>
  <c r="E5" i="2"/>
  <c r="E132" i="2" s="1"/>
  <c r="D5" i="2"/>
  <c r="C5" i="2"/>
  <c r="C132" i="2" s="1"/>
  <c r="K5" i="3"/>
  <c r="J5" i="3"/>
  <c r="I5" i="3"/>
  <c r="H5" i="3"/>
  <c r="G5" i="3"/>
  <c r="G132" i="3" s="1"/>
  <c r="F5" i="3"/>
  <c r="F132" i="3" s="1"/>
  <c r="E5" i="3"/>
  <c r="D5" i="3"/>
  <c r="D132" i="3" s="1"/>
  <c r="C5" i="3"/>
  <c r="K5" i="4"/>
  <c r="J5" i="4"/>
  <c r="I5" i="4"/>
  <c r="H5" i="4"/>
  <c r="H132" i="4" s="1"/>
  <c r="G5" i="4"/>
  <c r="G132" i="4" s="1"/>
  <c r="F5" i="4"/>
  <c r="F132" i="4" s="1"/>
  <c r="E5" i="4"/>
  <c r="E132" i="4" s="1"/>
  <c r="D5" i="4"/>
  <c r="C5" i="4"/>
  <c r="K5" i="5"/>
  <c r="J5" i="5"/>
  <c r="J132" i="5" s="1"/>
  <c r="H5" i="5"/>
  <c r="H132" i="5" s="1"/>
  <c r="G5" i="5"/>
  <c r="G132" i="5" s="1"/>
  <c r="F5" i="5"/>
  <c r="E5" i="5"/>
  <c r="E132" i="5" s="1"/>
  <c r="D5" i="5"/>
  <c r="C5" i="5"/>
  <c r="C132" i="5" s="1"/>
  <c r="K5" i="6"/>
  <c r="K132" i="6" s="1"/>
  <c r="J5" i="6"/>
  <c r="J132" i="6" s="1"/>
  <c r="I5" i="6"/>
  <c r="H5" i="6"/>
  <c r="H132" i="6" s="1"/>
  <c r="G5" i="6"/>
  <c r="F5" i="6"/>
  <c r="E5" i="6"/>
  <c r="D5" i="6"/>
  <c r="C5" i="6"/>
  <c r="C132" i="6" s="1"/>
  <c r="K5" i="7"/>
  <c r="K132" i="7" s="1"/>
  <c r="J5" i="7"/>
  <c r="I5" i="7"/>
  <c r="I132" i="7" s="1"/>
  <c r="H5" i="7"/>
  <c r="H132" i="7" s="1"/>
  <c r="G5" i="7"/>
  <c r="F5" i="7"/>
  <c r="E5" i="7"/>
  <c r="D5" i="7"/>
  <c r="C5" i="7"/>
  <c r="C132" i="7" s="1"/>
  <c r="K5" i="8"/>
  <c r="K132" i="8" s="1"/>
  <c r="J5" i="8"/>
  <c r="J132" i="8" s="1"/>
  <c r="I5" i="8"/>
  <c r="I132" i="8" s="1"/>
  <c r="H5" i="8"/>
  <c r="G5" i="8"/>
  <c r="F5" i="8"/>
  <c r="E5" i="8"/>
  <c r="E132" i="8" s="1"/>
  <c r="D5" i="8"/>
  <c r="D132" i="8" s="1"/>
  <c r="C5" i="8"/>
  <c r="C132" i="8" s="1"/>
  <c r="K5" i="9"/>
  <c r="K132" i="9" s="1"/>
  <c r="J5" i="9"/>
  <c r="I5" i="9"/>
  <c r="H5" i="9"/>
  <c r="G5" i="9"/>
  <c r="F5" i="9"/>
  <c r="F132" i="9" s="1"/>
  <c r="E5" i="9"/>
  <c r="E132" i="9" s="1"/>
  <c r="D5" i="9"/>
  <c r="C5" i="9"/>
  <c r="C132" i="9" s="1"/>
  <c r="K5" i="10"/>
  <c r="J5" i="10"/>
  <c r="I5" i="10"/>
  <c r="H5" i="10"/>
  <c r="G5" i="10"/>
  <c r="F5" i="10"/>
  <c r="F132" i="10" s="1"/>
  <c r="E5" i="10"/>
  <c r="E132" i="10" s="1"/>
  <c r="D5" i="10"/>
  <c r="D132" i="10" s="1"/>
  <c r="C5" i="10"/>
  <c r="C132" i="10" s="1"/>
  <c r="K5" i="11"/>
  <c r="J5" i="11"/>
  <c r="I5" i="11"/>
  <c r="H5" i="11"/>
  <c r="H132" i="11" s="1"/>
  <c r="G5" i="11"/>
  <c r="G132" i="11" s="1"/>
  <c r="F5" i="11"/>
  <c r="F132" i="11" s="1"/>
  <c r="E5" i="11"/>
  <c r="E132" i="11" s="1"/>
  <c r="D5" i="11"/>
  <c r="D132" i="11" s="1"/>
  <c r="C5" i="11"/>
  <c r="K5" i="12"/>
  <c r="J5" i="12"/>
  <c r="I5" i="12"/>
  <c r="I132" i="12" s="1"/>
  <c r="H5" i="12"/>
  <c r="H132" i="12" s="1"/>
  <c r="G5" i="12"/>
  <c r="G132" i="12" s="1"/>
  <c r="F5" i="12"/>
  <c r="F132" i="12" s="1"/>
  <c r="E5" i="12"/>
  <c r="D5" i="12"/>
  <c r="D132" i="12" s="1"/>
  <c r="C5" i="12"/>
  <c r="K5" i="13"/>
  <c r="K132" i="13" s="1"/>
  <c r="J5" i="13"/>
  <c r="J132" i="13" s="1"/>
  <c r="I5" i="13"/>
  <c r="I132" i="13" s="1"/>
  <c r="H5" i="13"/>
  <c r="G5" i="13"/>
  <c r="G132" i="13" s="1"/>
  <c r="F5" i="13"/>
  <c r="E5" i="13"/>
  <c r="D5" i="13"/>
  <c r="C5" i="13"/>
  <c r="K5" i="14"/>
  <c r="K132" i="14" s="1"/>
  <c r="J5" i="14"/>
  <c r="J132" i="14" s="1"/>
  <c r="I5" i="14"/>
  <c r="H5" i="14"/>
  <c r="H132" i="14" s="1"/>
  <c r="G5" i="14"/>
  <c r="G132" i="14" s="1"/>
  <c r="F5" i="14"/>
  <c r="E5" i="14"/>
  <c r="D5" i="14"/>
  <c r="C5" i="14"/>
  <c r="K5" i="15"/>
  <c r="K132" i="15" s="1"/>
  <c r="J5" i="15"/>
  <c r="J132" i="15" s="1"/>
  <c r="I5" i="15"/>
  <c r="I132" i="15" s="1"/>
  <c r="H5" i="15"/>
  <c r="H132" i="15" s="1"/>
  <c r="G5" i="15"/>
  <c r="G132" i="15" s="1"/>
  <c r="F5" i="15"/>
  <c r="E5" i="15"/>
  <c r="D5" i="15"/>
  <c r="D132" i="15" s="1"/>
  <c r="C5" i="15"/>
  <c r="C132" i="15" s="1"/>
  <c r="K5" i="16"/>
  <c r="K132" i="16" s="1"/>
  <c r="J5" i="16"/>
  <c r="J132" i="16" s="1"/>
  <c r="I5" i="16"/>
  <c r="H5" i="16"/>
  <c r="G5" i="16"/>
  <c r="F5" i="16"/>
  <c r="E5" i="16"/>
  <c r="E132" i="16" s="1"/>
  <c r="D5" i="16"/>
  <c r="D132" i="16" s="1"/>
  <c r="C5" i="16"/>
  <c r="K5" i="17"/>
  <c r="K132" i="17" s="1"/>
  <c r="J5" i="17"/>
  <c r="I5" i="17"/>
  <c r="H5" i="17"/>
  <c r="G5" i="17"/>
  <c r="F5" i="17"/>
  <c r="E5" i="17"/>
  <c r="E132" i="17" s="1"/>
  <c r="D5" i="17"/>
  <c r="D132" i="17" s="1"/>
  <c r="C5" i="17"/>
  <c r="C132" i="17" s="1"/>
  <c r="K5" i="18"/>
  <c r="K132" i="18" s="1"/>
  <c r="J5" i="18"/>
  <c r="I5" i="18"/>
  <c r="H5" i="18"/>
  <c r="G5" i="18"/>
  <c r="G132" i="18" s="1"/>
  <c r="F5" i="18"/>
  <c r="F132" i="18" s="1"/>
  <c r="E5" i="18"/>
  <c r="E132" i="18" s="1"/>
  <c r="D5" i="18"/>
  <c r="D132" i="18" s="1"/>
  <c r="C5" i="18"/>
  <c r="C132" i="18" s="1"/>
  <c r="K5" i="19"/>
  <c r="J5" i="19"/>
  <c r="I5" i="19"/>
  <c r="H5" i="19"/>
  <c r="H132" i="19" s="1"/>
  <c r="G5" i="19"/>
  <c r="G132" i="19" s="1"/>
  <c r="F5" i="19"/>
  <c r="F132" i="19" s="1"/>
  <c r="E5" i="19"/>
  <c r="E132" i="19" s="1"/>
  <c r="D5" i="19"/>
  <c r="C5" i="19"/>
  <c r="K5" i="20"/>
  <c r="J5" i="20"/>
  <c r="J132" i="20" s="1"/>
  <c r="I5" i="20"/>
  <c r="I132" i="20" s="1"/>
  <c r="H5" i="20"/>
  <c r="H132" i="20" s="1"/>
  <c r="G5" i="20"/>
  <c r="F5" i="20"/>
  <c r="F132" i="20" s="1"/>
  <c r="E5" i="20"/>
  <c r="D5" i="20"/>
  <c r="C5" i="20"/>
  <c r="K5" i="21"/>
  <c r="J5" i="21"/>
  <c r="J132" i="21" s="1"/>
  <c r="I5" i="21"/>
  <c r="I132" i="21" s="1"/>
  <c r="H5" i="21"/>
  <c r="G5" i="21"/>
  <c r="G132" i="21" s="1"/>
  <c r="F5" i="21"/>
  <c r="F132" i="21" s="1"/>
  <c r="E5" i="21"/>
  <c r="D5" i="21"/>
  <c r="C5" i="21"/>
  <c r="K5" i="22"/>
  <c r="J5" i="22"/>
  <c r="J132" i="22" s="1"/>
  <c r="I5" i="22"/>
  <c r="I132" i="22" s="1"/>
  <c r="H5" i="22"/>
  <c r="H132" i="22" s="1"/>
  <c r="H203" i="22" s="1"/>
  <c r="G5" i="22"/>
  <c r="G132" i="22" s="1"/>
  <c r="F5" i="22"/>
  <c r="F132" i="22" s="1"/>
  <c r="E5" i="22"/>
  <c r="D5" i="22"/>
  <c r="C5" i="22"/>
  <c r="C132" i="22" s="1"/>
  <c r="K5" i="23"/>
  <c r="K132" i="23" s="1"/>
  <c r="J5" i="23"/>
  <c r="J132" i="23" s="1"/>
  <c r="I5" i="23"/>
  <c r="I132" i="23" s="1"/>
  <c r="H5" i="23"/>
  <c r="G5" i="23"/>
  <c r="F5" i="23"/>
  <c r="E5" i="23"/>
  <c r="D5" i="23"/>
  <c r="D132" i="23" s="1"/>
  <c r="C5" i="23"/>
  <c r="C132" i="23" s="1"/>
  <c r="K5" i="24"/>
  <c r="J5" i="24"/>
  <c r="J132" i="24" s="1"/>
  <c r="I5" i="24"/>
  <c r="H5" i="24"/>
  <c r="G5" i="24"/>
  <c r="F5" i="24"/>
  <c r="F132" i="24" s="1"/>
  <c r="E5" i="24"/>
  <c r="D5" i="24"/>
  <c r="D132" i="24" s="1"/>
  <c r="C5" i="24"/>
  <c r="C132" i="24" s="1"/>
  <c r="K5" i="1"/>
  <c r="K132" i="1" s="1"/>
  <c r="J5" i="1"/>
  <c r="J132" i="1" s="1"/>
  <c r="I5" i="1"/>
  <c r="H5" i="1"/>
  <c r="G5" i="1"/>
  <c r="F5" i="1"/>
  <c r="F132" i="1" s="1"/>
  <c r="E5" i="1"/>
  <c r="E132" i="1" s="1"/>
  <c r="D5" i="1"/>
  <c r="D132" i="1" s="1"/>
  <c r="C5" i="1"/>
  <c r="C132" i="1" s="1"/>
  <c r="C206" i="24" l="1"/>
  <c r="C204" i="24"/>
  <c r="C203" i="24"/>
  <c r="K206" i="24"/>
  <c r="K204" i="24"/>
  <c r="K203" i="24"/>
  <c r="H206" i="21"/>
  <c r="H204" i="21"/>
  <c r="G206" i="20"/>
  <c r="G204" i="20"/>
  <c r="D204" i="17"/>
  <c r="D203" i="17"/>
  <c r="D206" i="17"/>
  <c r="C206" i="16"/>
  <c r="C204" i="16"/>
  <c r="I206" i="14"/>
  <c r="I204" i="14"/>
  <c r="I203" i="14"/>
  <c r="H204" i="13"/>
  <c r="H206" i="13"/>
  <c r="E204" i="10"/>
  <c r="E203" i="10"/>
  <c r="E206" i="10"/>
  <c r="D204" i="9"/>
  <c r="D206" i="9"/>
  <c r="D203" i="9"/>
  <c r="J203" i="7"/>
  <c r="J206" i="7"/>
  <c r="J204" i="7"/>
  <c r="I206" i="6"/>
  <c r="I204" i="6"/>
  <c r="H205" i="2"/>
  <c r="H201" i="2"/>
  <c r="K132" i="24"/>
  <c r="J132" i="7"/>
  <c r="H206" i="23"/>
  <c r="H204" i="23"/>
  <c r="E204" i="12"/>
  <c r="E203" i="12"/>
  <c r="E206" i="12"/>
  <c r="G206" i="4"/>
  <c r="G204" i="4"/>
  <c r="G203" i="4"/>
  <c r="I205" i="19"/>
  <c r="I201" i="19"/>
  <c r="E205" i="7"/>
  <c r="E201" i="7"/>
  <c r="G132" i="20"/>
  <c r="G203" i="20" s="1"/>
  <c r="I132" i="14"/>
  <c r="E204" i="18"/>
  <c r="E203" i="18"/>
  <c r="E206" i="18"/>
  <c r="J206" i="9"/>
  <c r="J204" i="9"/>
  <c r="E205" i="23"/>
  <c r="E201" i="23"/>
  <c r="H205" i="18"/>
  <c r="H201" i="18"/>
  <c r="K205" i="13"/>
  <c r="K201" i="13"/>
  <c r="H205" i="10"/>
  <c r="H201" i="10"/>
  <c r="K205" i="5"/>
  <c r="K201" i="5"/>
  <c r="H204" i="4"/>
  <c r="H206" i="4"/>
  <c r="H203" i="4"/>
  <c r="J204" i="23"/>
  <c r="J203" i="23"/>
  <c r="J206" i="23"/>
  <c r="E204" i="20"/>
  <c r="E206" i="20"/>
  <c r="J206" i="17"/>
  <c r="J204" i="17"/>
  <c r="F206" i="13"/>
  <c r="F203" i="13"/>
  <c r="F204" i="13"/>
  <c r="C206" i="8"/>
  <c r="C204" i="8"/>
  <c r="C203" i="8"/>
  <c r="H204" i="5"/>
  <c r="H203" i="5"/>
  <c r="H206" i="5"/>
  <c r="E132" i="23"/>
  <c r="E203" i="23" s="1"/>
  <c r="C132" i="21"/>
  <c r="H132" i="18"/>
  <c r="F132" i="16"/>
  <c r="D132" i="14"/>
  <c r="I132" i="11"/>
  <c r="G132" i="9"/>
  <c r="D132" i="6"/>
  <c r="K203" i="23"/>
  <c r="K206" i="23"/>
  <c r="K204" i="23"/>
  <c r="C206" i="15"/>
  <c r="C204" i="15"/>
  <c r="C203" i="15"/>
  <c r="K204" i="11"/>
  <c r="I204" i="5"/>
  <c r="I203" i="5"/>
  <c r="I206" i="5"/>
  <c r="F206" i="3"/>
  <c r="F203" i="3"/>
  <c r="F204" i="3"/>
  <c r="F201" i="24"/>
  <c r="F205" i="24"/>
  <c r="K201" i="21"/>
  <c r="K205" i="21"/>
  <c r="D205" i="14"/>
  <c r="D201" i="14"/>
  <c r="F201" i="8"/>
  <c r="F205" i="8"/>
  <c r="I205" i="3"/>
  <c r="I201" i="3"/>
  <c r="G206" i="11"/>
  <c r="G204" i="11"/>
  <c r="G203" i="11"/>
  <c r="K132" i="22"/>
  <c r="K203" i="22" s="1"/>
  <c r="C132" i="14"/>
  <c r="I206" i="24"/>
  <c r="I204" i="24"/>
  <c r="D203" i="21"/>
  <c r="F206" i="19"/>
  <c r="F203" i="19"/>
  <c r="F204" i="19"/>
  <c r="K206" i="16"/>
  <c r="K203" i="16"/>
  <c r="K204" i="16"/>
  <c r="G206" i="12"/>
  <c r="G203" i="12"/>
  <c r="G204" i="12"/>
  <c r="K206" i="10"/>
  <c r="K204" i="10"/>
  <c r="G206" i="6"/>
  <c r="G204" i="6"/>
  <c r="G132" i="1"/>
  <c r="G203" i="1" s="1"/>
  <c r="D132" i="22"/>
  <c r="D203" i="22" s="1"/>
  <c r="K132" i="21"/>
  <c r="I132" i="19"/>
  <c r="I203" i="19" s="1"/>
  <c r="E132" i="15"/>
  <c r="C132" i="13"/>
  <c r="J132" i="12"/>
  <c r="F132" i="8"/>
  <c r="E132" i="7"/>
  <c r="E203" i="7" s="1"/>
  <c r="K132" i="5"/>
  <c r="K203" i="5" s="1"/>
  <c r="H132" i="2"/>
  <c r="H203" i="2" s="1"/>
  <c r="G206" i="19"/>
  <c r="G203" i="19"/>
  <c r="G204" i="19"/>
  <c r="H204" i="12"/>
  <c r="H203" i="12"/>
  <c r="H206" i="12"/>
  <c r="D204" i="8"/>
  <c r="D203" i="8"/>
  <c r="D206" i="8"/>
  <c r="E204" i="2"/>
  <c r="E203" i="2"/>
  <c r="E206" i="2"/>
  <c r="H132" i="1"/>
  <c r="H203" i="1" s="1"/>
  <c r="G132" i="24"/>
  <c r="G203" i="24" s="1"/>
  <c r="F132" i="23"/>
  <c r="E132" i="22"/>
  <c r="D132" i="21"/>
  <c r="C132" i="20"/>
  <c r="K132" i="20"/>
  <c r="J132" i="19"/>
  <c r="I132" i="18"/>
  <c r="H132" i="17"/>
  <c r="H203" i="17" s="1"/>
  <c r="G132" i="16"/>
  <c r="F132" i="15"/>
  <c r="E132" i="14"/>
  <c r="D132" i="13"/>
  <c r="C132" i="12"/>
  <c r="K132" i="12"/>
  <c r="J132" i="11"/>
  <c r="J203" i="11" s="1"/>
  <c r="I132" i="10"/>
  <c r="I203" i="10" s="1"/>
  <c r="H132" i="9"/>
  <c r="G132" i="8"/>
  <c r="F132" i="7"/>
  <c r="E132" i="6"/>
  <c r="D132" i="5"/>
  <c r="C132" i="4"/>
  <c r="K132" i="4"/>
  <c r="J204" i="1"/>
  <c r="J203" i="1"/>
  <c r="J206" i="1"/>
  <c r="F206" i="21"/>
  <c r="F204" i="21"/>
  <c r="F203" i="21"/>
  <c r="K206" i="18"/>
  <c r="K203" i="18"/>
  <c r="K204" i="18"/>
  <c r="G206" i="14"/>
  <c r="G204" i="14"/>
  <c r="G203" i="14"/>
  <c r="C206" i="10"/>
  <c r="C204" i="10"/>
  <c r="C203" i="10"/>
  <c r="H204" i="7"/>
  <c r="H203" i="7"/>
  <c r="H206" i="7"/>
  <c r="C132" i="16"/>
  <c r="C203" i="16" s="1"/>
  <c r="D132" i="9"/>
  <c r="D204" i="19"/>
  <c r="D206" i="19"/>
  <c r="K206" i="8"/>
  <c r="K204" i="8"/>
  <c r="K203" i="8"/>
  <c r="C201" i="21"/>
  <c r="C205" i="21"/>
  <c r="F201" i="16"/>
  <c r="F205" i="16"/>
  <c r="J205" i="12"/>
  <c r="J201" i="12"/>
  <c r="J205" i="4"/>
  <c r="J201" i="4"/>
  <c r="K206" i="15"/>
  <c r="K203" i="15"/>
  <c r="K204" i="15"/>
  <c r="E132" i="24"/>
  <c r="F132" i="17"/>
  <c r="G132" i="10"/>
  <c r="D132" i="7"/>
  <c r="D203" i="7" s="1"/>
  <c r="H132" i="24"/>
  <c r="D132" i="20"/>
  <c r="K132" i="19"/>
  <c r="J132" i="18"/>
  <c r="I132" i="17"/>
  <c r="H132" i="16"/>
  <c r="F132" i="14"/>
  <c r="E132" i="13"/>
  <c r="E203" i="13" s="1"/>
  <c r="C132" i="11"/>
  <c r="K132" i="11"/>
  <c r="J132" i="10"/>
  <c r="I132" i="9"/>
  <c r="G132" i="7"/>
  <c r="F132" i="6"/>
  <c r="D132" i="4"/>
  <c r="D203" i="4" s="1"/>
  <c r="C132" i="3"/>
  <c r="C203" i="3" s="1"/>
  <c r="K132" i="3"/>
  <c r="C203" i="23"/>
  <c r="C206" i="23"/>
  <c r="C204" i="23"/>
  <c r="H204" i="20"/>
  <c r="H206" i="20"/>
  <c r="H203" i="20"/>
  <c r="D204" i="16"/>
  <c r="D206" i="16"/>
  <c r="D203" i="16"/>
  <c r="G204" i="15"/>
  <c r="I204" i="13"/>
  <c r="I203" i="13"/>
  <c r="I206" i="13"/>
  <c r="E206" i="9"/>
  <c r="E204" i="9"/>
  <c r="E203" i="9"/>
  <c r="J206" i="6"/>
  <c r="J203" i="6"/>
  <c r="J204" i="6"/>
  <c r="E206" i="3"/>
  <c r="E204" i="3"/>
  <c r="E203" i="3"/>
  <c r="G206" i="2"/>
  <c r="G204" i="2"/>
  <c r="F206" i="1"/>
  <c r="F204" i="1"/>
  <c r="F203" i="1"/>
  <c r="E204" i="24"/>
  <c r="E203" i="24"/>
  <c r="E206" i="24"/>
  <c r="D206" i="23"/>
  <c r="D204" i="23"/>
  <c r="D203" i="23"/>
  <c r="C206" i="22"/>
  <c r="C204" i="22"/>
  <c r="C203" i="22"/>
  <c r="K206" i="22"/>
  <c r="K204" i="22"/>
  <c r="J204" i="21"/>
  <c r="J203" i="21"/>
  <c r="J206" i="21"/>
  <c r="I204" i="20"/>
  <c r="I203" i="20"/>
  <c r="I206" i="20"/>
  <c r="H204" i="19"/>
  <c r="H203" i="19"/>
  <c r="H206" i="19"/>
  <c r="G206" i="18"/>
  <c r="G203" i="18"/>
  <c r="G204" i="18"/>
  <c r="F206" i="17"/>
  <c r="F203" i="17"/>
  <c r="F204" i="17"/>
  <c r="E204" i="16"/>
  <c r="E203" i="16"/>
  <c r="E206" i="16"/>
  <c r="D204" i="15"/>
  <c r="D206" i="15"/>
  <c r="D203" i="15"/>
  <c r="C206" i="14"/>
  <c r="C204" i="14"/>
  <c r="C203" i="14"/>
  <c r="K206" i="14"/>
  <c r="K204" i="14"/>
  <c r="K203" i="14"/>
  <c r="J203" i="13"/>
  <c r="J206" i="13"/>
  <c r="J204" i="13"/>
  <c r="I206" i="12"/>
  <c r="I204" i="12"/>
  <c r="I203" i="12"/>
  <c r="H204" i="11"/>
  <c r="H203" i="11"/>
  <c r="H206" i="11"/>
  <c r="G206" i="10"/>
  <c r="G204" i="10"/>
  <c r="G203" i="10"/>
  <c r="F206" i="9"/>
  <c r="F203" i="9"/>
  <c r="F204" i="9"/>
  <c r="E204" i="8"/>
  <c r="E203" i="8"/>
  <c r="E206" i="8"/>
  <c r="D204" i="7"/>
  <c r="D206" i="7"/>
  <c r="C206" i="6"/>
  <c r="C204" i="6"/>
  <c r="C203" i="6"/>
  <c r="K206" i="6"/>
  <c r="K204" i="6"/>
  <c r="K203" i="6"/>
  <c r="J203" i="5"/>
  <c r="J206" i="5"/>
  <c r="J204" i="5"/>
  <c r="I206" i="4"/>
  <c r="I204" i="4"/>
  <c r="H132" i="21"/>
  <c r="H203" i="21" s="1"/>
  <c r="I132" i="6"/>
  <c r="I203" i="6" s="1"/>
  <c r="D206" i="1"/>
  <c r="D204" i="1"/>
  <c r="D203" i="1"/>
  <c r="I204" i="16"/>
  <c r="I206" i="16"/>
  <c r="F206" i="11"/>
  <c r="F203" i="11"/>
  <c r="F204" i="11"/>
  <c r="G205" i="1"/>
  <c r="G201" i="1"/>
  <c r="J205" i="20"/>
  <c r="J201" i="20"/>
  <c r="E205" i="15"/>
  <c r="E201" i="15"/>
  <c r="I201" i="11"/>
  <c r="I205" i="11"/>
  <c r="D205" i="6"/>
  <c r="D201" i="6"/>
  <c r="E206" i="1"/>
  <c r="E203" i="1"/>
  <c r="E204" i="1"/>
  <c r="F203" i="18"/>
  <c r="F206" i="18"/>
  <c r="F204" i="18"/>
  <c r="I132" i="1"/>
  <c r="G132" i="23"/>
  <c r="E132" i="21"/>
  <c r="I132" i="24"/>
  <c r="I203" i="24" s="1"/>
  <c r="H132" i="23"/>
  <c r="H203" i="23" s="1"/>
  <c r="E132" i="20"/>
  <c r="E203" i="20" s="1"/>
  <c r="D132" i="19"/>
  <c r="D203" i="19" s="1"/>
  <c r="J132" i="17"/>
  <c r="J203" i="17" s="1"/>
  <c r="I132" i="16"/>
  <c r="I203" i="16" s="1"/>
  <c r="F132" i="13"/>
  <c r="E132" i="12"/>
  <c r="K132" i="10"/>
  <c r="K203" i="10" s="1"/>
  <c r="J132" i="9"/>
  <c r="J203" i="9" s="1"/>
  <c r="G132" i="6"/>
  <c r="G203" i="6" s="1"/>
  <c r="F132" i="5"/>
  <c r="F203" i="5" s="1"/>
  <c r="G203" i="22"/>
  <c r="G206" i="22"/>
  <c r="C206" i="18"/>
  <c r="C203" i="18"/>
  <c r="C204" i="18"/>
  <c r="H204" i="15"/>
  <c r="H206" i="15"/>
  <c r="H203" i="15"/>
  <c r="D204" i="11"/>
  <c r="D206" i="11"/>
  <c r="D203" i="11"/>
  <c r="I206" i="8"/>
  <c r="I204" i="8"/>
  <c r="I203" i="8"/>
  <c r="E204" i="4"/>
  <c r="E203" i="4"/>
  <c r="E206" i="4"/>
  <c r="G206" i="3"/>
  <c r="G204" i="3"/>
  <c r="G203" i="3"/>
  <c r="H204" i="2"/>
  <c r="H206" i="2"/>
  <c r="G206" i="1"/>
  <c r="G204" i="1"/>
  <c r="F204" i="24"/>
  <c r="F203" i="24"/>
  <c r="F206" i="24"/>
  <c r="E206" i="23"/>
  <c r="E204" i="23"/>
  <c r="D206" i="22"/>
  <c r="D204" i="22"/>
  <c r="C203" i="21"/>
  <c r="C206" i="21"/>
  <c r="C204" i="21"/>
  <c r="K203" i="21"/>
  <c r="K204" i="21"/>
  <c r="K206" i="21"/>
  <c r="J206" i="20"/>
  <c r="J204" i="20"/>
  <c r="J203" i="20"/>
  <c r="I204" i="19"/>
  <c r="I206" i="19"/>
  <c r="H204" i="18"/>
  <c r="H203" i="18"/>
  <c r="H206" i="18"/>
  <c r="G206" i="17"/>
  <c r="G203" i="17"/>
  <c r="G204" i="17"/>
  <c r="F203" i="16"/>
  <c r="F206" i="16"/>
  <c r="F204" i="16"/>
  <c r="E206" i="15"/>
  <c r="E204" i="15"/>
  <c r="E203" i="15"/>
  <c r="D204" i="14"/>
  <c r="D203" i="14"/>
  <c r="D206" i="14"/>
  <c r="C206" i="13"/>
  <c r="C203" i="13"/>
  <c r="C204" i="13"/>
  <c r="K206" i="13"/>
  <c r="K204" i="13"/>
  <c r="K203" i="13"/>
  <c r="J206" i="12"/>
  <c r="J203" i="12"/>
  <c r="J204" i="12"/>
  <c r="I204" i="11"/>
  <c r="I203" i="11"/>
  <c r="I206" i="11"/>
  <c r="H204" i="10"/>
  <c r="H206" i="10"/>
  <c r="H203" i="10"/>
  <c r="G206" i="9"/>
  <c r="G204" i="9"/>
  <c r="G203" i="9"/>
  <c r="F203" i="8"/>
  <c r="F206" i="8"/>
  <c r="F204" i="8"/>
  <c r="E206" i="7"/>
  <c r="E204" i="7"/>
  <c r="D204" i="6"/>
  <c r="D203" i="6"/>
  <c r="D206" i="6"/>
  <c r="C206" i="5"/>
  <c r="C204" i="5"/>
  <c r="C203" i="5"/>
  <c r="K206" i="5"/>
  <c r="K204" i="5"/>
  <c r="I204" i="3"/>
  <c r="I203" i="3"/>
  <c r="I206" i="3"/>
  <c r="J37" i="4"/>
  <c r="I132" i="3"/>
  <c r="H132" i="13"/>
  <c r="H203" i="13" s="1"/>
  <c r="I206" i="22"/>
  <c r="I203" i="22"/>
  <c r="I204" i="22"/>
  <c r="J203" i="15"/>
  <c r="J206" i="15"/>
  <c r="J204" i="15"/>
  <c r="F206" i="5"/>
  <c r="F204" i="5"/>
  <c r="D205" i="22"/>
  <c r="D201" i="22"/>
  <c r="G205" i="17"/>
  <c r="G201" i="17"/>
  <c r="C205" i="13"/>
  <c r="C201" i="13"/>
  <c r="G205" i="9"/>
  <c r="G201" i="9"/>
  <c r="C205" i="5"/>
  <c r="C201" i="5"/>
  <c r="J206" i="22"/>
  <c r="J204" i="22"/>
  <c r="J203" i="22"/>
  <c r="C206" i="7"/>
  <c r="C203" i="7"/>
  <c r="C204" i="7"/>
  <c r="D206" i="24"/>
  <c r="D204" i="24"/>
  <c r="D203" i="24"/>
  <c r="I204" i="21"/>
  <c r="I203" i="21"/>
  <c r="I206" i="21"/>
  <c r="E204" i="17"/>
  <c r="E203" i="17"/>
  <c r="E206" i="17"/>
  <c r="J206" i="14"/>
  <c r="J203" i="14"/>
  <c r="J204" i="14"/>
  <c r="F203" i="10"/>
  <c r="F206" i="10"/>
  <c r="F204" i="10"/>
  <c r="K206" i="7"/>
  <c r="K204" i="7"/>
  <c r="K203" i="7"/>
  <c r="H204" i="3"/>
  <c r="H206" i="3"/>
  <c r="E132" i="3"/>
  <c r="C203" i="1"/>
  <c r="C204" i="1"/>
  <c r="C206" i="1"/>
  <c r="K203" i="1"/>
  <c r="K206" i="1"/>
  <c r="J206" i="24"/>
  <c r="J204" i="24"/>
  <c r="J203" i="24"/>
  <c r="I204" i="23"/>
  <c r="I203" i="23"/>
  <c r="I206" i="23"/>
  <c r="H206" i="22"/>
  <c r="H204" i="22"/>
  <c r="G206" i="21"/>
  <c r="G204" i="21"/>
  <c r="G203" i="21"/>
  <c r="F206" i="20"/>
  <c r="F203" i="20"/>
  <c r="F204" i="20"/>
  <c r="E204" i="19"/>
  <c r="E203" i="19"/>
  <c r="D204" i="18"/>
  <c r="D203" i="18"/>
  <c r="D206" i="18"/>
  <c r="C206" i="17"/>
  <c r="C203" i="17"/>
  <c r="C204" i="17"/>
  <c r="K206" i="17"/>
  <c r="K204" i="17"/>
  <c r="K203" i="17"/>
  <c r="J206" i="16"/>
  <c r="J203" i="16"/>
  <c r="J204" i="16"/>
  <c r="I204" i="15"/>
  <c r="I203" i="15"/>
  <c r="I206" i="15"/>
  <c r="H204" i="14"/>
  <c r="H206" i="14"/>
  <c r="H203" i="14"/>
  <c r="G206" i="13"/>
  <c r="G204" i="13"/>
  <c r="F203" i="12"/>
  <c r="F206" i="12"/>
  <c r="F204" i="12"/>
  <c r="E206" i="11"/>
  <c r="E204" i="11"/>
  <c r="E203" i="11"/>
  <c r="D204" i="10"/>
  <c r="D203" i="10"/>
  <c r="D206" i="10"/>
  <c r="C206" i="9"/>
  <c r="C203" i="9"/>
  <c r="C204" i="9"/>
  <c r="K206" i="9"/>
  <c r="K203" i="9"/>
  <c r="K204" i="9"/>
  <c r="J206" i="8"/>
  <c r="J203" i="8"/>
  <c r="I204" i="7"/>
  <c r="I203" i="7"/>
  <c r="I206" i="7"/>
  <c r="H204" i="6"/>
  <c r="H203" i="6"/>
  <c r="H206" i="6"/>
  <c r="G206" i="5"/>
  <c r="G204" i="5"/>
  <c r="G203" i="5"/>
  <c r="F203" i="4"/>
  <c r="F206" i="4"/>
  <c r="F204" i="4"/>
  <c r="F203" i="2"/>
  <c r="F206" i="2"/>
  <c r="F204" i="2"/>
  <c r="D205" i="23"/>
  <c r="J205" i="21"/>
  <c r="E206" i="19"/>
  <c r="I132" i="4"/>
  <c r="I203" i="4" s="1"/>
  <c r="H132" i="3"/>
  <c r="H203" i="3" s="1"/>
  <c r="G132" i="2"/>
  <c r="G203" i="2" s="1"/>
  <c r="I206" i="2"/>
  <c r="I204" i="2"/>
  <c r="I205" i="1"/>
  <c r="I201" i="1"/>
  <c r="H201" i="24"/>
  <c r="H205" i="24"/>
  <c r="G205" i="23"/>
  <c r="G201" i="23"/>
  <c r="F201" i="22"/>
  <c r="F205" i="22"/>
  <c r="E201" i="21"/>
  <c r="E205" i="21"/>
  <c r="D205" i="20"/>
  <c r="D201" i="20"/>
  <c r="C205" i="19"/>
  <c r="C201" i="19"/>
  <c r="K205" i="19"/>
  <c r="K201" i="19"/>
  <c r="J201" i="18"/>
  <c r="J205" i="18"/>
  <c r="I201" i="17"/>
  <c r="I205" i="17"/>
  <c r="H205" i="16"/>
  <c r="H201" i="16"/>
  <c r="G205" i="15"/>
  <c r="G201" i="15"/>
  <c r="F201" i="14"/>
  <c r="F205" i="14"/>
  <c r="E205" i="13"/>
  <c r="E201" i="13"/>
  <c r="D205" i="12"/>
  <c r="D201" i="12"/>
  <c r="C205" i="11"/>
  <c r="C201" i="11"/>
  <c r="K205" i="11"/>
  <c r="K201" i="11"/>
  <c r="J205" i="10"/>
  <c r="J201" i="10"/>
  <c r="I205" i="9"/>
  <c r="I201" i="9"/>
  <c r="H205" i="8"/>
  <c r="H201" i="8"/>
  <c r="G205" i="7"/>
  <c r="G201" i="7"/>
  <c r="F205" i="6"/>
  <c r="F201" i="6"/>
  <c r="E201" i="5"/>
  <c r="E205" i="5"/>
  <c r="D205" i="4"/>
  <c r="D201" i="4"/>
  <c r="C205" i="3"/>
  <c r="C201" i="3"/>
  <c r="K205" i="3"/>
  <c r="K201" i="3"/>
  <c r="J205" i="2"/>
  <c r="J201" i="2"/>
  <c r="K204" i="1"/>
  <c r="K206" i="4"/>
  <c r="K204" i="4"/>
  <c r="K203" i="4"/>
  <c r="J206" i="3"/>
  <c r="J204" i="3"/>
  <c r="J206" i="2"/>
  <c r="J203" i="2"/>
  <c r="J204" i="2"/>
  <c r="J132" i="3"/>
  <c r="J203" i="3" s="1"/>
  <c r="I132" i="2"/>
  <c r="I203" i="2" s="1"/>
  <c r="H206" i="1"/>
  <c r="H204" i="1"/>
  <c r="G206" i="24"/>
  <c r="F206" i="23"/>
  <c r="F204" i="23"/>
  <c r="F203" i="23"/>
  <c r="E204" i="22"/>
  <c r="E203" i="22"/>
  <c r="E206" i="22"/>
  <c r="D206" i="21"/>
  <c r="D204" i="21"/>
  <c r="C206" i="20"/>
  <c r="C204" i="20"/>
  <c r="C203" i="20"/>
  <c r="K206" i="20"/>
  <c r="K203" i="20"/>
  <c r="K204" i="20"/>
  <c r="J203" i="19"/>
  <c r="J206" i="19"/>
  <c r="J204" i="19"/>
  <c r="I204" i="18"/>
  <c r="I203" i="18"/>
  <c r="I206" i="18"/>
  <c r="H204" i="17"/>
  <c r="H206" i="17"/>
  <c r="G206" i="16"/>
  <c r="G204" i="16"/>
  <c r="G203" i="16"/>
  <c r="F206" i="15"/>
  <c r="F203" i="15"/>
  <c r="F204" i="15"/>
  <c r="E204" i="14"/>
  <c r="E203" i="14"/>
  <c r="E206" i="14"/>
  <c r="D204" i="13"/>
  <c r="D203" i="13"/>
  <c r="D206" i="13"/>
  <c r="C206" i="12"/>
  <c r="C204" i="12"/>
  <c r="C203" i="12"/>
  <c r="K206" i="12"/>
  <c r="K204" i="12"/>
  <c r="K203" i="12"/>
  <c r="J206" i="11"/>
  <c r="J204" i="11"/>
  <c r="I206" i="10"/>
  <c r="I204" i="10"/>
  <c r="H204" i="9"/>
  <c r="H203" i="9"/>
  <c r="G206" i="8"/>
  <c r="G204" i="8"/>
  <c r="G203" i="8"/>
  <c r="F206" i="7"/>
  <c r="F203" i="7"/>
  <c r="F204" i="7"/>
  <c r="E204" i="6"/>
  <c r="E203" i="6"/>
  <c r="D204" i="5"/>
  <c r="D206" i="5"/>
  <c r="D203" i="5"/>
  <c r="C206" i="4"/>
  <c r="C204" i="4"/>
  <c r="C203" i="4"/>
  <c r="C206" i="3"/>
  <c r="C204" i="3"/>
  <c r="K206" i="3"/>
  <c r="K204" i="3"/>
  <c r="K206" i="2"/>
  <c r="K204" i="2"/>
  <c r="K203" i="2"/>
  <c r="D69" i="2"/>
  <c r="G204" i="24"/>
  <c r="G203" i="13"/>
  <c r="I204" i="1"/>
  <c r="I203" i="1"/>
  <c r="I206" i="1"/>
  <c r="H206" i="24"/>
  <c r="H204" i="24"/>
  <c r="H203" i="24"/>
  <c r="G206" i="23"/>
  <c r="G204" i="23"/>
  <c r="G203" i="23"/>
  <c r="F204" i="22"/>
  <c r="F203" i="22"/>
  <c r="F206" i="22"/>
  <c r="E206" i="21"/>
  <c r="E203" i="21"/>
  <c r="E204" i="21"/>
  <c r="D204" i="20"/>
  <c r="D206" i="20"/>
  <c r="D203" i="20"/>
  <c r="C206" i="19"/>
  <c r="C204" i="19"/>
  <c r="C203" i="19"/>
  <c r="K206" i="19"/>
  <c r="K203" i="19"/>
  <c r="K204" i="19"/>
  <c r="J206" i="18"/>
  <c r="J203" i="18"/>
  <c r="J204" i="18"/>
  <c r="I204" i="17"/>
  <c r="I203" i="17"/>
  <c r="I206" i="17"/>
  <c r="H204" i="16"/>
  <c r="H206" i="16"/>
  <c r="H203" i="16"/>
  <c r="G206" i="15"/>
  <c r="G203" i="15"/>
  <c r="F203" i="14"/>
  <c r="F206" i="14"/>
  <c r="F204" i="14"/>
  <c r="E206" i="13"/>
  <c r="E204" i="13"/>
  <c r="D204" i="12"/>
  <c r="D203" i="12"/>
  <c r="D206" i="12"/>
  <c r="C206" i="11"/>
  <c r="C204" i="11"/>
  <c r="C203" i="11"/>
  <c r="K206" i="11"/>
  <c r="K203" i="11"/>
  <c r="J206" i="10"/>
  <c r="J203" i="10"/>
  <c r="J204" i="10"/>
  <c r="I204" i="9"/>
  <c r="I203" i="9"/>
  <c r="I206" i="9"/>
  <c r="H204" i="8"/>
  <c r="H206" i="8"/>
  <c r="H203" i="8"/>
  <c r="G206" i="7"/>
  <c r="G204" i="7"/>
  <c r="G203" i="7"/>
  <c r="F203" i="6"/>
  <c r="F206" i="6"/>
  <c r="F204" i="6"/>
  <c r="E206" i="5"/>
  <c r="E204" i="5"/>
  <c r="E203" i="5"/>
  <c r="D204" i="4"/>
  <c r="D206" i="4"/>
  <c r="D204" i="3"/>
  <c r="D203" i="3"/>
  <c r="D206" i="3"/>
  <c r="C206" i="2"/>
  <c r="C204" i="2"/>
  <c r="C203" i="2"/>
  <c r="D37" i="2"/>
  <c r="D132" i="2" s="1"/>
  <c r="J205" i="23"/>
  <c r="I205" i="14"/>
  <c r="E205" i="2"/>
  <c r="K203" i="3"/>
  <c r="H205" i="1"/>
  <c r="H201" i="1"/>
  <c r="G201" i="24"/>
  <c r="G205" i="24"/>
  <c r="F205" i="23"/>
  <c r="F201" i="23"/>
  <c r="E205" i="22"/>
  <c r="E201" i="22"/>
  <c r="C205" i="20"/>
  <c r="C201" i="20"/>
  <c r="K205" i="20"/>
  <c r="K201" i="20"/>
  <c r="J205" i="19"/>
  <c r="J201" i="19"/>
  <c r="I205" i="18"/>
  <c r="I201" i="18"/>
  <c r="H205" i="17"/>
  <c r="H201" i="17"/>
  <c r="G205" i="16"/>
  <c r="G201" i="16"/>
  <c r="F205" i="15"/>
  <c r="F201" i="15"/>
  <c r="D205" i="13"/>
  <c r="D201" i="13"/>
  <c r="C205" i="12"/>
  <c r="C201" i="12"/>
  <c r="K205" i="12"/>
  <c r="K201" i="12"/>
  <c r="J201" i="11"/>
  <c r="J205" i="11"/>
  <c r="H205" i="9"/>
  <c r="H201" i="9"/>
  <c r="G205" i="8"/>
  <c r="G201" i="8"/>
  <c r="F205" i="7"/>
  <c r="F201" i="7"/>
  <c r="E205" i="6"/>
  <c r="E201" i="6"/>
  <c r="D205" i="5"/>
  <c r="D201" i="5"/>
  <c r="C205" i="4"/>
  <c r="C201" i="4"/>
  <c r="K205" i="4"/>
  <c r="K201" i="4"/>
  <c r="J205" i="3"/>
  <c r="J201" i="3"/>
  <c r="I205" i="2"/>
  <c r="I201" i="2"/>
  <c r="J201" i="21"/>
  <c r="D205" i="1"/>
  <c r="I201" i="24"/>
  <c r="I205" i="24"/>
  <c r="H205" i="23"/>
  <c r="H201" i="23"/>
  <c r="G201" i="22"/>
  <c r="G205" i="22"/>
  <c r="F201" i="21"/>
  <c r="F205" i="21"/>
  <c r="E201" i="20"/>
  <c r="E205" i="20"/>
  <c r="D205" i="19"/>
  <c r="D201" i="19"/>
  <c r="C205" i="18"/>
  <c r="C201" i="18"/>
  <c r="K205" i="18"/>
  <c r="K201" i="18"/>
  <c r="I201" i="16"/>
  <c r="I205" i="16"/>
  <c r="H205" i="15"/>
  <c r="H201" i="15"/>
  <c r="G205" i="14"/>
  <c r="G201" i="14"/>
  <c r="F205" i="13"/>
  <c r="F201" i="13"/>
  <c r="E201" i="12"/>
  <c r="E205" i="12"/>
  <c r="D205" i="11"/>
  <c r="D201" i="11"/>
  <c r="C205" i="10"/>
  <c r="C201" i="10"/>
  <c r="K205" i="10"/>
  <c r="K201" i="10"/>
  <c r="J205" i="9"/>
  <c r="J201" i="9"/>
  <c r="I201" i="8"/>
  <c r="I205" i="8"/>
  <c r="H205" i="7"/>
  <c r="H201" i="7"/>
  <c r="G205" i="6"/>
  <c r="G201" i="6"/>
  <c r="F205" i="5"/>
  <c r="F201" i="5"/>
  <c r="E205" i="4"/>
  <c r="E201" i="4"/>
  <c r="D205" i="3"/>
  <c r="D201" i="3"/>
  <c r="C205" i="2"/>
  <c r="C201" i="2"/>
  <c r="K205" i="2"/>
  <c r="K201" i="2"/>
  <c r="D201" i="23"/>
  <c r="J205" i="17"/>
  <c r="C205" i="1"/>
  <c r="K201" i="1"/>
  <c r="K205" i="1"/>
  <c r="J201" i="24"/>
  <c r="J205" i="24"/>
  <c r="I205" i="23"/>
  <c r="I201" i="23"/>
  <c r="G201" i="21"/>
  <c r="G205" i="21"/>
  <c r="E201" i="19"/>
  <c r="E205" i="19"/>
  <c r="D205" i="18"/>
  <c r="D201" i="18"/>
  <c r="C205" i="17"/>
  <c r="C201" i="17"/>
  <c r="K205" i="17"/>
  <c r="K201" i="17"/>
  <c r="J201" i="16"/>
  <c r="J205" i="16"/>
  <c r="I201" i="15"/>
  <c r="I205" i="15"/>
  <c r="H205" i="14"/>
  <c r="H201" i="14"/>
  <c r="G205" i="13"/>
  <c r="G201" i="13"/>
  <c r="F201" i="12"/>
  <c r="F205" i="12"/>
  <c r="E201" i="11"/>
  <c r="E205" i="11"/>
  <c r="D205" i="10"/>
  <c r="D201" i="10"/>
  <c r="C205" i="9"/>
  <c r="C201" i="9"/>
  <c r="K205" i="9"/>
  <c r="K201" i="9"/>
  <c r="J205" i="8"/>
  <c r="J201" i="8"/>
  <c r="H205" i="6"/>
  <c r="H201" i="6"/>
  <c r="G205" i="5"/>
  <c r="G201" i="5"/>
  <c r="E201" i="3"/>
  <c r="E205" i="3"/>
  <c r="D205" i="2"/>
  <c r="D201" i="2"/>
  <c r="C201" i="1"/>
  <c r="J201" i="23"/>
  <c r="I205" i="10"/>
  <c r="C205" i="24"/>
  <c r="K205" i="24"/>
  <c r="I205" i="22"/>
  <c r="H205" i="21"/>
  <c r="G205" i="20"/>
  <c r="F205" i="19"/>
  <c r="E205" i="18"/>
  <c r="D205" i="17"/>
  <c r="C205" i="16"/>
  <c r="K205" i="16"/>
  <c r="J205" i="15"/>
  <c r="H205" i="13"/>
  <c r="G205" i="12"/>
  <c r="F205" i="11"/>
  <c r="E205" i="10"/>
  <c r="D205" i="9"/>
  <c r="C205" i="8"/>
  <c r="K205" i="8"/>
  <c r="J205" i="7"/>
  <c r="I205" i="6"/>
  <c r="H205" i="5"/>
  <c r="G205" i="4"/>
  <c r="F205" i="3"/>
  <c r="H205" i="22"/>
  <c r="D205" i="21"/>
  <c r="F205" i="20"/>
  <c r="E205" i="1"/>
  <c r="E201" i="1"/>
  <c r="D205" i="24"/>
  <c r="D201" i="24"/>
  <c r="C205" i="23"/>
  <c r="C201" i="23"/>
  <c r="K205" i="23"/>
  <c r="K201" i="23"/>
  <c r="J205" i="22"/>
  <c r="J201" i="22"/>
  <c r="I205" i="21"/>
  <c r="I201" i="21"/>
  <c r="H205" i="20"/>
  <c r="H201" i="20"/>
  <c r="G205" i="19"/>
  <c r="G201" i="19"/>
  <c r="F205" i="18"/>
  <c r="F201" i="18"/>
  <c r="E205" i="17"/>
  <c r="E201" i="17"/>
  <c r="D205" i="16"/>
  <c r="D201" i="16"/>
  <c r="C205" i="15"/>
  <c r="C201" i="15"/>
  <c r="K205" i="15"/>
  <c r="K201" i="15"/>
  <c r="J205" i="14"/>
  <c r="J201" i="14"/>
  <c r="I205" i="13"/>
  <c r="I201" i="13"/>
  <c r="H205" i="12"/>
  <c r="H201" i="12"/>
  <c r="G205" i="11"/>
  <c r="G201" i="11"/>
  <c r="F205" i="10"/>
  <c r="F201" i="10"/>
  <c r="E205" i="9"/>
  <c r="E201" i="9"/>
  <c r="D205" i="8"/>
  <c r="D201" i="8"/>
  <c r="C205" i="7"/>
  <c r="C201" i="7"/>
  <c r="K205" i="7"/>
  <c r="K201" i="7"/>
  <c r="J205" i="6"/>
  <c r="J201" i="6"/>
  <c r="I205" i="5"/>
  <c r="I201" i="5"/>
  <c r="H205" i="4"/>
  <c r="H201" i="4"/>
  <c r="G205" i="3"/>
  <c r="G201" i="3"/>
  <c r="F205" i="2"/>
  <c r="F201" i="2"/>
  <c r="I201" i="22"/>
  <c r="E201" i="18"/>
  <c r="J201" i="15"/>
  <c r="F201" i="11"/>
  <c r="K201" i="8"/>
  <c r="G201" i="4"/>
  <c r="E205" i="14"/>
  <c r="I205" i="7"/>
  <c r="F205" i="1"/>
  <c r="E205" i="24"/>
  <c r="C205" i="22"/>
  <c r="K205" i="22"/>
  <c r="I205" i="20"/>
  <c r="H205" i="19"/>
  <c r="G205" i="18"/>
  <c r="E205" i="16"/>
  <c r="D205" i="15"/>
  <c r="C205" i="14"/>
  <c r="K205" i="14"/>
  <c r="I205" i="12"/>
  <c r="H205" i="11"/>
  <c r="G205" i="10"/>
  <c r="F205" i="9"/>
  <c r="E205" i="8"/>
  <c r="D205" i="7"/>
  <c r="C205" i="6"/>
  <c r="K205" i="6"/>
  <c r="J205" i="5"/>
  <c r="I205" i="4"/>
  <c r="H205" i="3"/>
  <c r="G205" i="2"/>
  <c r="K201" i="22"/>
  <c r="G201" i="18"/>
  <c r="C201" i="14"/>
  <c r="H201" i="11"/>
  <c r="D201" i="7"/>
  <c r="I201" i="4"/>
  <c r="J206" i="4" l="1"/>
  <c r="J204" i="4"/>
  <c r="J132" i="4"/>
  <c r="J203" i="4" s="1"/>
  <c r="D204" i="2"/>
  <c r="D203" i="2"/>
  <c r="D206" i="2"/>
</calcChain>
</file>

<file path=xl/sharedStrings.xml><?xml version="1.0" encoding="utf-8"?>
<sst xmlns="http://schemas.openxmlformats.org/spreadsheetml/2006/main" count="9648" uniqueCount="102">
  <si>
    <t>Free State: Mangaung (MAN)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</si>
  <si>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</si>
  <si>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</si>
  <si>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</si>
  <si>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</si>
  <si>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</si>
  <si>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</si>
  <si>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</si>
  <si>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</si>
  <si>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</si>
  <si>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</si>
  <si>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</si>
  <si>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</si>
  <si>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</si>
  <si>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</si>
  <si>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</si>
  <si>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</si>
  <si>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</si>
  <si>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</si>
  <si>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</si>
  <si>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</si>
  <si>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</si>
  <si>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</si>
  <si>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</si>
  <si>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</si>
  <si>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</si>
  <si>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</si>
  <si>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</si>
  <si>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</si>
  <si>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</si>
  <si>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</si>
  <si>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</si>
  <si>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</si>
  <si>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</si>
  <si>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</si>
  <si>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</si>
  <si>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</si>
  <si>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</si>
  <si>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</si>
  <si>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</si>
  <si>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</si>
  <si>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</si>
  <si>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</si>
  <si>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</si>
  <si>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</si>
  <si>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</si>
  <si>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</si>
  <si>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</si>
  <si>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</si>
  <si>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</si>
  <si>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</si>
  <si>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</si>
  <si>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</si>
  <si>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</si>
  <si>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</si>
  <si>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</si>
  <si>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</si>
  <si>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</si>
  <si>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</si>
  <si>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</si>
  <si>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</si>
  <si>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</si>
  <si>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</si>
  <si>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</si>
  <si>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</si>
  <si>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Free State: Letsemeng (FS161) - Table A9 Asset Management ( All ) for 4th Quarter ended 30 June 2022 (Figures Finalised as at 2022/08/09)</t>
  </si>
  <si>
    <t>Free State: Kopanong (FS162) - Table A9 Asset Management ( All ) for 4th Quarter ended 30 June 2022 (Figures Finalised as at 2022/08/09)</t>
  </si>
  <si>
    <t>Free State: Mohokare (FS163) - Table A9 Asset Management ( All ) for 4th Quarter ended 30 June 2022 (Figures Finalised as at 2022/08/09)</t>
  </si>
  <si>
    <t>Free State: Xhariep (DC16) - Table A9 Asset Management ( All ) for 4th Quarter ended 30 June 2022 (Figures Finalised as at 2022/08/09)</t>
  </si>
  <si>
    <t>Free State: Masilonyana (FS181) - Table A9 Asset Management ( All ) for 4th Quarter ended 30 June 2022 (Figures Finalised as at 2022/08/09)</t>
  </si>
  <si>
    <t>Free State: Tokologo (FS182) - Table A9 Asset Management ( All ) for 4th Quarter ended 30 June 2022 (Figures Finalised as at 2022/08/09)</t>
  </si>
  <si>
    <t>Free State: Tswelopele (FS183) - Table A9 Asset Management ( All ) for 4th Quarter ended 30 June 2022 (Figures Finalised as at 2022/08/09)</t>
  </si>
  <si>
    <t>Free State: Matjhabeng (FS184) - Table A9 Asset Management ( All ) for 4th Quarter ended 30 June 2022 (Figures Finalised as at 2022/08/09)</t>
  </si>
  <si>
    <t>Free State: Nala (FS185) - Table A9 Asset Management ( All ) for 4th Quarter ended 30 June 2022 (Figures Finalised as at 2022/08/09)</t>
  </si>
  <si>
    <t>Free State: Lejweleputswa (DC18) - Table A9 Asset Management ( All ) for 4th Quarter ended 30 June 2022 (Figures Finalised as at 2022/08/09)</t>
  </si>
  <si>
    <t>Free State: Setsoto (FS191) - Table A9 Asset Management ( All ) for 4th Quarter ended 30 June 2022 (Figures Finalised as at 2022/08/09)</t>
  </si>
  <si>
    <t>Free State: Dihlabeng (FS192) - Table A9 Asset Management ( All ) for 4th Quarter ended 30 June 2022 (Figures Finalised as at 2022/08/09)</t>
  </si>
  <si>
    <t>Free State: Nketoana (FS193) - Table A9 Asset Management ( All ) for 4th Quarter ended 30 June 2022 (Figures Finalised as at 2022/08/09)</t>
  </si>
  <si>
    <t>Free State: Maluti-a-Phofung (FS194) - Table A9 Asset Management ( All ) for 4th Quarter ended 30 June 2022 (Figures Finalised as at 2022/08/09)</t>
  </si>
  <si>
    <t>Free State: Phumelela (FS195) - Table A9 Asset Management ( All ) for 4th Quarter ended 30 June 2022 (Figures Finalised as at 2022/08/09)</t>
  </si>
  <si>
    <t>Free State: Mantsopa (FS196) - Table A9 Asset Management ( All ) for 4th Quarter ended 30 June 2022 (Figures Finalised as at 2022/08/09)</t>
  </si>
  <si>
    <t>Free State: Thabo Mofutsanyana (DC19) - Table A9 Asset Management ( All ) for 4th Quarter ended 30 June 2022 (Figures Finalised as at 2022/08/09)</t>
  </si>
  <si>
    <t>Free State: Moqhaka (FS201) - Table A9 Asset Management ( All ) for 4th Quarter ended 30 June 2022 (Figures Finalised as at 2022/08/09)</t>
  </si>
  <si>
    <t>Free State: Ngwathe (FS203) - Table A9 Asset Management ( All ) for 4th Quarter ended 30 June 2022 (Figures Finalised as at 2022/08/09)</t>
  </si>
  <si>
    <t>Free State: Metsimaholo (FS204) - Table A9 Asset Management ( All ) for 4th Quarter ended 30 June 2022 (Figures Finalised as at 2022/08/09)</t>
  </si>
  <si>
    <t>Free State: Mafube (FS205) - Table A9 Asset Management ( All ) for 4th Quarter ended 30 June 2022 (Figures Finalised as at 2022/08/09)</t>
  </si>
  <si>
    <t>Free State: Fezile Dabi (DC20)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</si>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</sst>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1489399072</v>
      </c>
      <c r="D5" s="38">
        <f t="shared" ref="D5:K5" si="0">D15+D18+D19+D22+D25+D26+SUM(D29:D35)</f>
        <v>913643638</v>
      </c>
      <c r="E5" s="39">
        <f t="shared" si="0"/>
        <v>1371318816</v>
      </c>
      <c r="F5" s="40">
        <f t="shared" si="0"/>
        <v>2078715064</v>
      </c>
      <c r="G5" s="38">
        <f t="shared" si="0"/>
        <v>2243628816</v>
      </c>
      <c r="H5" s="41">
        <f t="shared" si="0"/>
        <v>2243628816</v>
      </c>
      <c r="I5" s="42">
        <f t="shared" si="0"/>
        <v>2188309861</v>
      </c>
      <c r="J5" s="38">
        <f t="shared" si="0"/>
        <v>1938270473</v>
      </c>
      <c r="K5" s="39">
        <f t="shared" si="0"/>
        <v>2147720311</v>
      </c>
    </row>
    <row r="6" spans="1:11" ht="13.5" x14ac:dyDescent="0.25">
      <c r="A6" s="44" t="s">
        <v>19</v>
      </c>
      <c r="B6" s="45" t="s">
        <v>20</v>
      </c>
      <c r="C6" s="6">
        <v>204151033</v>
      </c>
      <c r="D6" s="6">
        <v>150707925</v>
      </c>
      <c r="E6" s="7">
        <v>269878929</v>
      </c>
      <c r="F6" s="8">
        <v>310938636</v>
      </c>
      <c r="G6" s="6">
        <v>335704932</v>
      </c>
      <c r="H6" s="9">
        <v>335704932</v>
      </c>
      <c r="I6" s="10">
        <v>255492564</v>
      </c>
      <c r="J6" s="6">
        <v>277035832</v>
      </c>
      <c r="K6" s="7">
        <v>398054202</v>
      </c>
    </row>
    <row r="7" spans="1:11" ht="13.5" x14ac:dyDescent="0.25">
      <c r="A7" s="44" t="s">
        <v>21</v>
      </c>
      <c r="B7" s="45" t="s">
        <v>20</v>
      </c>
      <c r="C7" s="6">
        <v>1297494</v>
      </c>
      <c r="D7" s="6">
        <v>4800035</v>
      </c>
      <c r="E7" s="7">
        <v>4800035</v>
      </c>
      <c r="F7" s="8">
        <v>9504194</v>
      </c>
      <c r="G7" s="6">
        <v>9904194</v>
      </c>
      <c r="H7" s="9">
        <v>9904194</v>
      </c>
      <c r="I7" s="10">
        <v>20391691</v>
      </c>
      <c r="J7" s="6">
        <v>36367314</v>
      </c>
      <c r="K7" s="7">
        <v>50876606</v>
      </c>
    </row>
    <row r="8" spans="1:11" ht="13.5" x14ac:dyDescent="0.25">
      <c r="A8" s="44" t="s">
        <v>22</v>
      </c>
      <c r="B8" s="45" t="s">
        <v>20</v>
      </c>
      <c r="C8" s="6">
        <v>174730926</v>
      </c>
      <c r="D8" s="6">
        <v>111306449</v>
      </c>
      <c r="E8" s="7">
        <v>164602022</v>
      </c>
      <c r="F8" s="8">
        <v>283662554</v>
      </c>
      <c r="G8" s="6">
        <v>301765179</v>
      </c>
      <c r="H8" s="9">
        <v>301765179</v>
      </c>
      <c r="I8" s="10">
        <v>284995230</v>
      </c>
      <c r="J8" s="6">
        <v>255184179</v>
      </c>
      <c r="K8" s="7">
        <v>271782021</v>
      </c>
    </row>
    <row r="9" spans="1:11" ht="13.5" x14ac:dyDescent="0.25">
      <c r="A9" s="44" t="s">
        <v>23</v>
      </c>
      <c r="B9" s="45" t="s">
        <v>20</v>
      </c>
      <c r="C9" s="6">
        <v>30162872</v>
      </c>
      <c r="D9" s="6">
        <v>191236028</v>
      </c>
      <c r="E9" s="7">
        <v>313037139</v>
      </c>
      <c r="F9" s="8">
        <v>548215906</v>
      </c>
      <c r="G9" s="6">
        <v>522593707</v>
      </c>
      <c r="H9" s="9">
        <v>522593707</v>
      </c>
      <c r="I9" s="10">
        <v>547946744</v>
      </c>
      <c r="J9" s="6">
        <v>405294621</v>
      </c>
      <c r="K9" s="7">
        <v>328609305</v>
      </c>
    </row>
    <row r="10" spans="1:11" ht="13.5" x14ac:dyDescent="0.25">
      <c r="A10" s="44" t="s">
        <v>24</v>
      </c>
      <c r="B10" s="45" t="s">
        <v>20</v>
      </c>
      <c r="C10" s="6">
        <v>199778808</v>
      </c>
      <c r="D10" s="6">
        <v>106437650</v>
      </c>
      <c r="E10" s="7">
        <v>137208144</v>
      </c>
      <c r="F10" s="8">
        <v>314847391</v>
      </c>
      <c r="G10" s="6">
        <v>483201703</v>
      </c>
      <c r="H10" s="9">
        <v>483201703</v>
      </c>
      <c r="I10" s="10">
        <v>374684858</v>
      </c>
      <c r="J10" s="6">
        <v>353354100</v>
      </c>
      <c r="K10" s="7">
        <v>512368928</v>
      </c>
    </row>
    <row r="11" spans="1:11" ht="13.5" x14ac:dyDescent="0.25">
      <c r="A11" s="44" t="s">
        <v>25</v>
      </c>
      <c r="B11" s="45" t="s">
        <v>20</v>
      </c>
      <c r="C11" s="6">
        <v>31202759</v>
      </c>
      <c r="D11" s="6">
        <v>13265132</v>
      </c>
      <c r="E11" s="7">
        <v>14403342</v>
      </c>
      <c r="F11" s="8">
        <v>38289569</v>
      </c>
      <c r="G11" s="6">
        <v>24136417</v>
      </c>
      <c r="H11" s="9">
        <v>24136417</v>
      </c>
      <c r="I11" s="10">
        <v>70374874</v>
      </c>
      <c r="J11" s="6">
        <v>72118957</v>
      </c>
      <c r="K11" s="7">
        <v>64126698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>
        <v>5435000</v>
      </c>
      <c r="G12" s="6">
        <v>5435000</v>
      </c>
      <c r="H12" s="9">
        <v>5435000</v>
      </c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1200000</v>
      </c>
      <c r="G14" s="16">
        <v>80000</v>
      </c>
      <c r="H14" s="19">
        <v>80000</v>
      </c>
      <c r="I14" s="20">
        <v>200000</v>
      </c>
      <c r="J14" s="16">
        <v>200000</v>
      </c>
      <c r="K14" s="17">
        <v>208400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641323892</v>
      </c>
      <c r="D15" s="6">
        <f t="shared" ref="D15:K15" si="1">SUM(D6:D14)</f>
        <v>577753219</v>
      </c>
      <c r="E15" s="7">
        <f t="shared" si="1"/>
        <v>903929611</v>
      </c>
      <c r="F15" s="8">
        <f t="shared" si="1"/>
        <v>1512093250</v>
      </c>
      <c r="G15" s="6">
        <f t="shared" si="1"/>
        <v>1682821132</v>
      </c>
      <c r="H15" s="9">
        <f t="shared" si="1"/>
        <v>1682821132</v>
      </c>
      <c r="I15" s="10">
        <f t="shared" si="1"/>
        <v>1554085961</v>
      </c>
      <c r="J15" s="6">
        <f t="shared" si="1"/>
        <v>1399555003</v>
      </c>
      <c r="K15" s="7">
        <f t="shared" si="1"/>
        <v>1626026160</v>
      </c>
    </row>
    <row r="16" spans="1:11" ht="13.5" x14ac:dyDescent="0.25">
      <c r="A16" s="47" t="s">
        <v>31</v>
      </c>
      <c r="B16" s="48" t="s">
        <v>20</v>
      </c>
      <c r="C16" s="6">
        <v>59412110</v>
      </c>
      <c r="D16" s="6">
        <v>36828921</v>
      </c>
      <c r="E16" s="7">
        <v>79515694</v>
      </c>
      <c r="F16" s="8">
        <v>134751159</v>
      </c>
      <c r="G16" s="6">
        <v>114490396</v>
      </c>
      <c r="H16" s="9">
        <v>114490396</v>
      </c>
      <c r="I16" s="10">
        <v>155383675</v>
      </c>
      <c r="J16" s="6">
        <v>138390005</v>
      </c>
      <c r="K16" s="7">
        <v>128454810</v>
      </c>
    </row>
    <row r="17" spans="1:11" ht="13.5" x14ac:dyDescent="0.25">
      <c r="A17" s="47" t="s">
        <v>32</v>
      </c>
      <c r="B17" s="37" t="s">
        <v>20</v>
      </c>
      <c r="C17" s="16">
        <v>510444386</v>
      </c>
      <c r="D17" s="16">
        <v>18491716</v>
      </c>
      <c r="E17" s="17">
        <v>21546750</v>
      </c>
      <c r="F17" s="18">
        <v>42846358</v>
      </c>
      <c r="G17" s="16">
        <v>36575403</v>
      </c>
      <c r="H17" s="19">
        <v>36575403</v>
      </c>
      <c r="I17" s="20">
        <v>32023033</v>
      </c>
      <c r="J17" s="16">
        <v>30442134</v>
      </c>
      <c r="K17" s="17">
        <v>42503003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569856496</v>
      </c>
      <c r="D18" s="21">
        <f t="shared" ref="D18:K18" si="2">SUM(D16:D17)</f>
        <v>55320637</v>
      </c>
      <c r="E18" s="22">
        <f t="shared" si="2"/>
        <v>101062444</v>
      </c>
      <c r="F18" s="23">
        <f t="shared" si="2"/>
        <v>177597517</v>
      </c>
      <c r="G18" s="21">
        <f t="shared" si="2"/>
        <v>151065799</v>
      </c>
      <c r="H18" s="24">
        <f t="shared" si="2"/>
        <v>151065799</v>
      </c>
      <c r="I18" s="25">
        <f t="shared" si="2"/>
        <v>187406708</v>
      </c>
      <c r="J18" s="21">
        <f t="shared" si="2"/>
        <v>168832139</v>
      </c>
      <c r="K18" s="22">
        <f t="shared" si="2"/>
        <v>170957813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77694449</v>
      </c>
      <c r="D20" s="11">
        <v>77704540</v>
      </c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77694449</v>
      </c>
      <c r="D22" s="6">
        <f t="shared" si="3"/>
        <v>77704540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3455540</v>
      </c>
      <c r="D23" s="6">
        <v>-1619804</v>
      </c>
      <c r="E23" s="7">
        <v>-301901</v>
      </c>
      <c r="F23" s="8">
        <v>4460000</v>
      </c>
      <c r="G23" s="6">
        <v>4537571</v>
      </c>
      <c r="H23" s="9">
        <v>4537571</v>
      </c>
      <c r="I23" s="10">
        <v>1500000</v>
      </c>
      <c r="J23" s="6">
        <v>1208800</v>
      </c>
      <c r="K23" s="7">
        <v>318196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11986026</v>
      </c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3455540</v>
      </c>
      <c r="D25" s="21">
        <f t="shared" si="4"/>
        <v>-1619804</v>
      </c>
      <c r="E25" s="22">
        <f t="shared" si="4"/>
        <v>-301901</v>
      </c>
      <c r="F25" s="23">
        <f t="shared" si="4"/>
        <v>16446026</v>
      </c>
      <c r="G25" s="21">
        <f t="shared" si="4"/>
        <v>4537571</v>
      </c>
      <c r="H25" s="24">
        <f t="shared" si="4"/>
        <v>4537571</v>
      </c>
      <c r="I25" s="25">
        <f t="shared" si="4"/>
        <v>1500000</v>
      </c>
      <c r="J25" s="21">
        <f t="shared" si="4"/>
        <v>1208800</v>
      </c>
      <c r="K25" s="22">
        <f t="shared" si="4"/>
        <v>318196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17402410</v>
      </c>
      <c r="D28" s="16"/>
      <c r="E28" s="17">
        <v>-289628</v>
      </c>
      <c r="F28" s="18">
        <v>5084916</v>
      </c>
      <c r="G28" s="16">
        <v>5827250</v>
      </c>
      <c r="H28" s="19">
        <v>5827250</v>
      </c>
      <c r="I28" s="20">
        <v>6177119</v>
      </c>
      <c r="J28" s="16">
        <v>4556512</v>
      </c>
      <c r="K28" s="17">
        <v>4998055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17402410</v>
      </c>
      <c r="D29" s="6">
        <f t="shared" si="5"/>
        <v>0</v>
      </c>
      <c r="E29" s="7">
        <f t="shared" si="5"/>
        <v>-289628</v>
      </c>
      <c r="F29" s="8">
        <f t="shared" si="5"/>
        <v>5084916</v>
      </c>
      <c r="G29" s="6">
        <f t="shared" si="5"/>
        <v>5827250</v>
      </c>
      <c r="H29" s="9">
        <f t="shared" si="5"/>
        <v>5827250</v>
      </c>
      <c r="I29" s="10">
        <f t="shared" si="5"/>
        <v>6177119</v>
      </c>
      <c r="J29" s="6">
        <f t="shared" si="5"/>
        <v>4556512</v>
      </c>
      <c r="K29" s="7">
        <f t="shared" si="5"/>
        <v>4998055</v>
      </c>
    </row>
    <row r="30" spans="1:11" ht="13.5" x14ac:dyDescent="0.25">
      <c r="A30" s="50" t="s">
        <v>43</v>
      </c>
      <c r="B30" s="37" t="s">
        <v>20</v>
      </c>
      <c r="C30" s="11">
        <v>1225832</v>
      </c>
      <c r="D30" s="11">
        <v>17394604</v>
      </c>
      <c r="E30" s="12">
        <v>-9363838</v>
      </c>
      <c r="F30" s="13">
        <v>23457802</v>
      </c>
      <c r="G30" s="11">
        <v>30027955</v>
      </c>
      <c r="H30" s="14">
        <v>30027955</v>
      </c>
      <c r="I30" s="15">
        <v>26619420</v>
      </c>
      <c r="J30" s="11">
        <v>22700974</v>
      </c>
      <c r="K30" s="12">
        <v>14364766</v>
      </c>
    </row>
    <row r="31" spans="1:11" ht="13.5" x14ac:dyDescent="0.25">
      <c r="A31" s="49" t="s">
        <v>44</v>
      </c>
      <c r="B31" s="37" t="s">
        <v>20</v>
      </c>
      <c r="C31" s="6">
        <v>-1360969</v>
      </c>
      <c r="D31" s="6">
        <v>-3617884</v>
      </c>
      <c r="E31" s="7">
        <v>-13722019</v>
      </c>
      <c r="F31" s="8">
        <v>47185843</v>
      </c>
      <c r="G31" s="6">
        <v>54298344</v>
      </c>
      <c r="H31" s="9">
        <v>54298344</v>
      </c>
      <c r="I31" s="10">
        <v>28299381</v>
      </c>
      <c r="J31" s="6">
        <v>21672049</v>
      </c>
      <c r="K31" s="7">
        <v>22174620</v>
      </c>
    </row>
    <row r="32" spans="1:11" ht="13.5" x14ac:dyDescent="0.25">
      <c r="A32" s="49" t="s">
        <v>45</v>
      </c>
      <c r="B32" s="37" t="s">
        <v>20</v>
      </c>
      <c r="C32" s="6">
        <v>5639552</v>
      </c>
      <c r="D32" s="6">
        <v>14674445</v>
      </c>
      <c r="E32" s="7">
        <v>36334881</v>
      </c>
      <c r="F32" s="8">
        <v>41530726</v>
      </c>
      <c r="G32" s="6">
        <v>52125818</v>
      </c>
      <c r="H32" s="9">
        <v>52125818</v>
      </c>
      <c r="I32" s="10">
        <v>80916807</v>
      </c>
      <c r="J32" s="6">
        <v>49104661</v>
      </c>
      <c r="K32" s="7">
        <v>40951392</v>
      </c>
    </row>
    <row r="33" spans="1:11" ht="13.5" x14ac:dyDescent="0.25">
      <c r="A33" s="50" t="s">
        <v>46</v>
      </c>
      <c r="B33" s="48" t="s">
        <v>20</v>
      </c>
      <c r="C33" s="6">
        <v>130054720</v>
      </c>
      <c r="D33" s="6">
        <v>131956030</v>
      </c>
      <c r="E33" s="7">
        <v>307701415</v>
      </c>
      <c r="F33" s="8">
        <v>255118984</v>
      </c>
      <c r="G33" s="6">
        <v>262724947</v>
      </c>
      <c r="H33" s="9">
        <v>262724947</v>
      </c>
      <c r="I33" s="10">
        <v>303004465</v>
      </c>
      <c r="J33" s="6">
        <v>270640335</v>
      </c>
      <c r="K33" s="7">
        <v>267929309</v>
      </c>
    </row>
    <row r="34" spans="1:11" ht="13.5" x14ac:dyDescent="0.25">
      <c r="A34" s="49" t="s">
        <v>47</v>
      </c>
      <c r="B34" s="37" t="s">
        <v>20</v>
      </c>
      <c r="C34" s="6">
        <v>44107150</v>
      </c>
      <c r="D34" s="6">
        <v>44077851</v>
      </c>
      <c r="E34" s="7">
        <v>45967851</v>
      </c>
      <c r="F34" s="8">
        <v>200000</v>
      </c>
      <c r="G34" s="6">
        <v>200000</v>
      </c>
      <c r="H34" s="9">
        <v>200000</v>
      </c>
      <c r="I34" s="10">
        <v>300000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1567350129</v>
      </c>
      <c r="D37" s="38">
        <f t="shared" ref="D37:K37" si="6">D47+D50+D51+D54+D57+D58+SUM(D61:D67)</f>
        <v>1243281556</v>
      </c>
      <c r="E37" s="39">
        <f t="shared" si="6"/>
        <v>1325079126</v>
      </c>
      <c r="F37" s="40">
        <f t="shared" si="6"/>
        <v>625912914</v>
      </c>
      <c r="G37" s="38">
        <f t="shared" si="6"/>
        <v>554817949</v>
      </c>
      <c r="H37" s="41">
        <f t="shared" si="6"/>
        <v>554817949</v>
      </c>
      <c r="I37" s="42">
        <f t="shared" si="6"/>
        <v>559716364</v>
      </c>
      <c r="J37" s="38">
        <f t="shared" si="6"/>
        <v>474703987</v>
      </c>
      <c r="K37" s="39">
        <f t="shared" si="6"/>
        <v>460378699</v>
      </c>
    </row>
    <row r="38" spans="1:11" ht="13.5" x14ac:dyDescent="0.25">
      <c r="A38" s="44" t="s">
        <v>19</v>
      </c>
      <c r="B38" s="45" t="s">
        <v>20</v>
      </c>
      <c r="C38" s="6">
        <v>1111291333</v>
      </c>
      <c r="D38" s="6">
        <v>1099621962</v>
      </c>
      <c r="E38" s="7">
        <v>1091459825</v>
      </c>
      <c r="F38" s="8">
        <v>66758065</v>
      </c>
      <c r="G38" s="6">
        <v>67210065</v>
      </c>
      <c r="H38" s="9">
        <v>67210065</v>
      </c>
      <c r="I38" s="10">
        <v>41549684</v>
      </c>
      <c r="J38" s="6">
        <v>23629860</v>
      </c>
      <c r="K38" s="7">
        <v>15000000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14906028</v>
      </c>
      <c r="D40" s="6">
        <v>10804417</v>
      </c>
      <c r="E40" s="7">
        <v>18040503</v>
      </c>
      <c r="F40" s="8">
        <v>32780041</v>
      </c>
      <c r="G40" s="6">
        <v>31030041</v>
      </c>
      <c r="H40" s="9">
        <v>31030041</v>
      </c>
      <c r="I40" s="10">
        <v>73744876</v>
      </c>
      <c r="J40" s="6">
        <v>55226050</v>
      </c>
      <c r="K40" s="7">
        <v>65210222</v>
      </c>
    </row>
    <row r="41" spans="1:11" ht="13.5" x14ac:dyDescent="0.25">
      <c r="A41" s="44" t="s">
        <v>23</v>
      </c>
      <c r="B41" s="45" t="s">
        <v>20</v>
      </c>
      <c r="C41" s="6">
        <v>204229765</v>
      </c>
      <c r="D41" s="6">
        <v>77788903</v>
      </c>
      <c r="E41" s="7">
        <v>99985008</v>
      </c>
      <c r="F41" s="8">
        <v>343258617</v>
      </c>
      <c r="G41" s="6">
        <v>345465208</v>
      </c>
      <c r="H41" s="9">
        <v>345465208</v>
      </c>
      <c r="I41" s="10">
        <v>269100461</v>
      </c>
      <c r="J41" s="6">
        <v>183988874</v>
      </c>
      <c r="K41" s="7">
        <v>147739618</v>
      </c>
    </row>
    <row r="42" spans="1:11" ht="13.5" x14ac:dyDescent="0.25">
      <c r="A42" s="44" t="s">
        <v>24</v>
      </c>
      <c r="B42" s="45" t="s">
        <v>20</v>
      </c>
      <c r="C42" s="6">
        <v>172510093</v>
      </c>
      <c r="D42" s="6">
        <v>31610256</v>
      </c>
      <c r="E42" s="7">
        <v>81307286</v>
      </c>
      <c r="F42" s="8">
        <v>141342342</v>
      </c>
      <c r="G42" s="6">
        <v>77703928</v>
      </c>
      <c r="H42" s="9">
        <v>77703928</v>
      </c>
      <c r="I42" s="10">
        <v>135414694</v>
      </c>
      <c r="J42" s="6">
        <v>193822207</v>
      </c>
      <c r="K42" s="7">
        <v>223313164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>
        <v>3098967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>
        <v>650000</v>
      </c>
      <c r="J46" s="16">
        <v>800000</v>
      </c>
      <c r="K46" s="17">
        <v>500000</v>
      </c>
    </row>
    <row r="47" spans="1:11" ht="28.9" customHeight="1" x14ac:dyDescent="0.25">
      <c r="A47" s="46" t="s">
        <v>29</v>
      </c>
      <c r="B47" s="37" t="s">
        <v>30</v>
      </c>
      <c r="C47" s="6">
        <f>SUM(C38:C46)</f>
        <v>1502937219</v>
      </c>
      <c r="D47" s="6">
        <f t="shared" ref="D47:K47" si="7">SUM(D38:D46)</f>
        <v>1219825538</v>
      </c>
      <c r="E47" s="7">
        <f t="shared" si="7"/>
        <v>1293891589</v>
      </c>
      <c r="F47" s="8">
        <f t="shared" si="7"/>
        <v>584139065</v>
      </c>
      <c r="G47" s="6">
        <f t="shared" si="7"/>
        <v>521409242</v>
      </c>
      <c r="H47" s="9">
        <f t="shared" si="7"/>
        <v>521409242</v>
      </c>
      <c r="I47" s="10">
        <f t="shared" si="7"/>
        <v>520459715</v>
      </c>
      <c r="J47" s="6">
        <f t="shared" si="7"/>
        <v>457466991</v>
      </c>
      <c r="K47" s="7">
        <f t="shared" si="7"/>
        <v>451763004</v>
      </c>
    </row>
    <row r="48" spans="1:11" ht="13.5" x14ac:dyDescent="0.25">
      <c r="A48" s="47" t="s">
        <v>31</v>
      </c>
      <c r="B48" s="48" t="s">
        <v>20</v>
      </c>
      <c r="C48" s="6">
        <v>24420320</v>
      </c>
      <c r="D48" s="6">
        <v>6165049</v>
      </c>
      <c r="E48" s="7">
        <v>16351774</v>
      </c>
      <c r="F48" s="8">
        <v>14898304</v>
      </c>
      <c r="G48" s="6">
        <v>5587025</v>
      </c>
      <c r="H48" s="9">
        <v>5587025</v>
      </c>
      <c r="I48" s="10">
        <v>3400000</v>
      </c>
      <c r="J48" s="6">
        <v>2129138</v>
      </c>
      <c r="K48" s="7"/>
    </row>
    <row r="49" spans="1:11" ht="13.5" x14ac:dyDescent="0.25">
      <c r="A49" s="47" t="s">
        <v>32</v>
      </c>
      <c r="B49" s="37" t="s">
        <v>20</v>
      </c>
      <c r="C49" s="16">
        <v>2598133</v>
      </c>
      <c r="D49" s="16">
        <v>2193248</v>
      </c>
      <c r="E49" s="17">
        <v>94663</v>
      </c>
      <c r="F49" s="18">
        <v>5585145</v>
      </c>
      <c r="G49" s="16">
        <v>4809682</v>
      </c>
      <c r="H49" s="19">
        <v>4809682</v>
      </c>
      <c r="I49" s="20">
        <v>15051549</v>
      </c>
      <c r="J49" s="16">
        <v>2325653</v>
      </c>
      <c r="K49" s="17">
        <v>2426155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27018453</v>
      </c>
      <c r="D50" s="21">
        <f t="shared" si="8"/>
        <v>8358297</v>
      </c>
      <c r="E50" s="22">
        <f t="shared" si="8"/>
        <v>16446437</v>
      </c>
      <c r="F50" s="23">
        <f t="shared" si="8"/>
        <v>20483449</v>
      </c>
      <c r="G50" s="21">
        <f t="shared" si="8"/>
        <v>10396707</v>
      </c>
      <c r="H50" s="24">
        <f t="shared" si="8"/>
        <v>10396707</v>
      </c>
      <c r="I50" s="25">
        <f t="shared" si="8"/>
        <v>18451549</v>
      </c>
      <c r="J50" s="21">
        <f t="shared" si="8"/>
        <v>4454791</v>
      </c>
      <c r="K50" s="22">
        <f t="shared" si="8"/>
        <v>2426155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28770521</v>
      </c>
      <c r="D55" s="6">
        <v>10032667</v>
      </c>
      <c r="E55" s="7">
        <v>10018677</v>
      </c>
      <c r="F55" s="8">
        <v>2500000</v>
      </c>
      <c r="G55" s="6">
        <v>2650000</v>
      </c>
      <c r="H55" s="9">
        <v>2650000</v>
      </c>
      <c r="I55" s="10">
        <v>4013000</v>
      </c>
      <c r="J55" s="6">
        <v>722713</v>
      </c>
      <c r="K55" s="7">
        <v>863000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101</v>
      </c>
      <c r="B57" s="37" t="s">
        <v>30</v>
      </c>
      <c r="C57" s="21">
        <f t="shared" ref="C57:K57" si="10">SUM(C55:C56)</f>
        <v>28770521</v>
      </c>
      <c r="D57" s="21">
        <f t="shared" si="10"/>
        <v>10032667</v>
      </c>
      <c r="E57" s="22">
        <f t="shared" si="10"/>
        <v>10018677</v>
      </c>
      <c r="F57" s="23">
        <f t="shared" si="10"/>
        <v>2500000</v>
      </c>
      <c r="G57" s="21">
        <f t="shared" si="10"/>
        <v>2650000</v>
      </c>
      <c r="H57" s="24">
        <f t="shared" si="10"/>
        <v>2650000</v>
      </c>
      <c r="I57" s="25">
        <f t="shared" si="10"/>
        <v>4013000</v>
      </c>
      <c r="J57" s="21">
        <f t="shared" si="10"/>
        <v>722713</v>
      </c>
      <c r="K57" s="22">
        <f t="shared" si="10"/>
        <v>863000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1006977</v>
      </c>
      <c r="D60" s="16">
        <v>1006977</v>
      </c>
      <c r="E60" s="17">
        <v>1371477</v>
      </c>
      <c r="F60" s="18">
        <v>750000</v>
      </c>
      <c r="G60" s="16">
        <v>750000</v>
      </c>
      <c r="H60" s="19">
        <v>750000</v>
      </c>
      <c r="I60" s="20">
        <v>300000</v>
      </c>
      <c r="J60" s="16">
        <v>750000</v>
      </c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1006977</v>
      </c>
      <c r="D61" s="6">
        <f t="shared" si="11"/>
        <v>1006977</v>
      </c>
      <c r="E61" s="7">
        <f t="shared" si="11"/>
        <v>1371477</v>
      </c>
      <c r="F61" s="8">
        <f t="shared" si="11"/>
        <v>750000</v>
      </c>
      <c r="G61" s="6">
        <f t="shared" si="11"/>
        <v>750000</v>
      </c>
      <c r="H61" s="9">
        <f t="shared" si="11"/>
        <v>750000</v>
      </c>
      <c r="I61" s="10">
        <f t="shared" si="11"/>
        <v>300000</v>
      </c>
      <c r="J61" s="6">
        <f t="shared" si="11"/>
        <v>750000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85410</v>
      </c>
      <c r="D62" s="11">
        <v>220993</v>
      </c>
      <c r="E62" s="12">
        <v>385216</v>
      </c>
      <c r="F62" s="13">
        <v>1690000</v>
      </c>
      <c r="G62" s="11">
        <v>2055000</v>
      </c>
      <c r="H62" s="14">
        <v>2055000</v>
      </c>
      <c r="I62" s="15">
        <v>2280000</v>
      </c>
      <c r="J62" s="11">
        <v>1150000</v>
      </c>
      <c r="K62" s="12">
        <v>1396540</v>
      </c>
    </row>
    <row r="63" spans="1:11" ht="13.5" x14ac:dyDescent="0.25">
      <c r="A63" s="49" t="s">
        <v>44</v>
      </c>
      <c r="B63" s="37" t="s">
        <v>20</v>
      </c>
      <c r="C63" s="6"/>
      <c r="D63" s="6">
        <v>127900</v>
      </c>
      <c r="E63" s="7">
        <v>9700</v>
      </c>
      <c r="F63" s="8">
        <v>1728000</v>
      </c>
      <c r="G63" s="6">
        <v>352000</v>
      </c>
      <c r="H63" s="9">
        <v>352000</v>
      </c>
      <c r="I63" s="10">
        <v>733000</v>
      </c>
      <c r="J63" s="6">
        <v>585000</v>
      </c>
      <c r="K63" s="7">
        <v>830000</v>
      </c>
    </row>
    <row r="64" spans="1:11" ht="13.5" x14ac:dyDescent="0.25">
      <c r="A64" s="49" t="s">
        <v>45</v>
      </c>
      <c r="B64" s="37" t="s">
        <v>20</v>
      </c>
      <c r="C64" s="6">
        <v>7531549</v>
      </c>
      <c r="D64" s="6">
        <v>3709184</v>
      </c>
      <c r="E64" s="7">
        <v>2956030</v>
      </c>
      <c r="F64" s="8">
        <v>12210000</v>
      </c>
      <c r="G64" s="6">
        <v>15790000</v>
      </c>
      <c r="H64" s="9">
        <v>15790000</v>
      </c>
      <c r="I64" s="10">
        <v>5970000</v>
      </c>
      <c r="J64" s="6">
        <v>3521992</v>
      </c>
      <c r="K64" s="7">
        <v>1200000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>
        <v>2412400</v>
      </c>
      <c r="G65" s="6">
        <v>1415000</v>
      </c>
      <c r="H65" s="9">
        <v>1415000</v>
      </c>
      <c r="I65" s="10">
        <v>7509100</v>
      </c>
      <c r="J65" s="6">
        <v>6052500</v>
      </c>
      <c r="K65" s="7">
        <v>1900000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510091731</v>
      </c>
      <c r="D69" s="38">
        <f t="shared" ref="D69:K69" si="12">D79+D82+D83+D86+D89+D90+SUM(D93:D99)</f>
        <v>423544730</v>
      </c>
      <c r="E69" s="39">
        <f t="shared" si="12"/>
        <v>562021786</v>
      </c>
      <c r="F69" s="40">
        <f t="shared" si="12"/>
        <v>487041459</v>
      </c>
      <c r="G69" s="38">
        <f t="shared" si="12"/>
        <v>448240654</v>
      </c>
      <c r="H69" s="41">
        <f t="shared" si="12"/>
        <v>448240654</v>
      </c>
      <c r="I69" s="42">
        <f t="shared" si="12"/>
        <v>540990442</v>
      </c>
      <c r="J69" s="38">
        <f t="shared" si="12"/>
        <v>602499038</v>
      </c>
      <c r="K69" s="39">
        <f t="shared" si="12"/>
        <v>600196314</v>
      </c>
    </row>
    <row r="70" spans="1:11" ht="13.5" x14ac:dyDescent="0.25">
      <c r="A70" s="44" t="s">
        <v>19</v>
      </c>
      <c r="B70" s="45" t="s">
        <v>20</v>
      </c>
      <c r="C70" s="6">
        <v>74540262</v>
      </c>
      <c r="D70" s="6">
        <v>20944596</v>
      </c>
      <c r="E70" s="7">
        <v>43539727</v>
      </c>
      <c r="F70" s="8">
        <v>6518959</v>
      </c>
      <c r="G70" s="6">
        <v>27522351</v>
      </c>
      <c r="H70" s="9">
        <v>27522351</v>
      </c>
      <c r="I70" s="10">
        <v>51791362</v>
      </c>
      <c r="J70" s="6">
        <v>44964349</v>
      </c>
      <c r="K70" s="7">
        <v>49454508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>
        <v>4076929</v>
      </c>
      <c r="F71" s="8">
        <v>25808120</v>
      </c>
      <c r="G71" s="6">
        <v>3867701</v>
      </c>
      <c r="H71" s="9">
        <v>3867701</v>
      </c>
      <c r="I71" s="10">
        <v>1517850</v>
      </c>
      <c r="J71" s="6">
        <v>421961</v>
      </c>
      <c r="K71" s="7"/>
    </row>
    <row r="72" spans="1:11" ht="13.5" x14ac:dyDescent="0.25">
      <c r="A72" s="44" t="s">
        <v>22</v>
      </c>
      <c r="B72" s="45" t="s">
        <v>20</v>
      </c>
      <c r="C72" s="6">
        <v>31254905</v>
      </c>
      <c r="D72" s="6">
        <v>44286700</v>
      </c>
      <c r="E72" s="7">
        <v>31665734</v>
      </c>
      <c r="F72" s="8">
        <v>33414729</v>
      </c>
      <c r="G72" s="6">
        <v>30218770</v>
      </c>
      <c r="H72" s="9">
        <v>30218770</v>
      </c>
      <c r="I72" s="10">
        <v>28529529</v>
      </c>
      <c r="J72" s="6">
        <v>29252828</v>
      </c>
      <c r="K72" s="7">
        <v>30557205</v>
      </c>
    </row>
    <row r="73" spans="1:11" ht="13.5" x14ac:dyDescent="0.25">
      <c r="A73" s="44" t="s">
        <v>23</v>
      </c>
      <c r="B73" s="45" t="s">
        <v>20</v>
      </c>
      <c r="C73" s="6">
        <v>60848060</v>
      </c>
      <c r="D73" s="6">
        <v>136179647</v>
      </c>
      <c r="E73" s="7">
        <v>228724490</v>
      </c>
      <c r="F73" s="8">
        <v>238573943</v>
      </c>
      <c r="G73" s="6">
        <v>274578067</v>
      </c>
      <c r="H73" s="9">
        <v>274578067</v>
      </c>
      <c r="I73" s="10">
        <v>304529460</v>
      </c>
      <c r="J73" s="6">
        <v>364190995</v>
      </c>
      <c r="K73" s="7">
        <v>374935848</v>
      </c>
    </row>
    <row r="74" spans="1:11" ht="13.5" x14ac:dyDescent="0.25">
      <c r="A74" s="44" t="s">
        <v>24</v>
      </c>
      <c r="B74" s="45" t="s">
        <v>20</v>
      </c>
      <c r="C74" s="6">
        <v>3713484</v>
      </c>
      <c r="D74" s="6">
        <v>26421018</v>
      </c>
      <c r="E74" s="7">
        <v>15468663</v>
      </c>
      <c r="F74" s="8">
        <v>102508731</v>
      </c>
      <c r="G74" s="6">
        <v>44046466</v>
      </c>
      <c r="H74" s="9">
        <v>44046466</v>
      </c>
      <c r="I74" s="10">
        <v>67065194</v>
      </c>
      <c r="J74" s="6">
        <v>86816092</v>
      </c>
      <c r="K74" s="7">
        <v>84786399</v>
      </c>
    </row>
    <row r="75" spans="1:11" ht="13.5" x14ac:dyDescent="0.25">
      <c r="A75" s="44" t="s">
        <v>25</v>
      </c>
      <c r="B75" s="45" t="s">
        <v>20</v>
      </c>
      <c r="C75" s="6">
        <v>7548190</v>
      </c>
      <c r="D75" s="6">
        <v>1635559</v>
      </c>
      <c r="E75" s="7">
        <v>12932188</v>
      </c>
      <c r="F75" s="8">
        <v>3755239</v>
      </c>
      <c r="G75" s="6">
        <v>3755239</v>
      </c>
      <c r="H75" s="9">
        <v>3755239</v>
      </c>
      <c r="I75" s="10">
        <v>5831745</v>
      </c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177904901</v>
      </c>
      <c r="D79" s="6">
        <f t="shared" ref="D79:K79" si="13">SUM(D70:D78)</f>
        <v>229467520</v>
      </c>
      <c r="E79" s="7">
        <f t="shared" si="13"/>
        <v>336407731</v>
      </c>
      <c r="F79" s="8">
        <f t="shared" si="13"/>
        <v>410579721</v>
      </c>
      <c r="G79" s="6">
        <f t="shared" si="13"/>
        <v>383988594</v>
      </c>
      <c r="H79" s="9">
        <f t="shared" si="13"/>
        <v>383988594</v>
      </c>
      <c r="I79" s="10">
        <f t="shared" si="13"/>
        <v>459265140</v>
      </c>
      <c r="J79" s="6">
        <f t="shared" si="13"/>
        <v>525646225</v>
      </c>
      <c r="K79" s="7">
        <f t="shared" si="13"/>
        <v>539733960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300000</v>
      </c>
      <c r="G80" s="6">
        <v>300000</v>
      </c>
      <c r="H80" s="9">
        <v>300000</v>
      </c>
      <c r="I80" s="10">
        <v>3100143</v>
      </c>
      <c r="J80" s="6">
        <v>1156600</v>
      </c>
      <c r="K80" s="7">
        <v>1307647</v>
      </c>
    </row>
    <row r="81" spans="1:11" ht="13.5" x14ac:dyDescent="0.25">
      <c r="A81" s="47" t="s">
        <v>32</v>
      </c>
      <c r="B81" s="37" t="s">
        <v>20</v>
      </c>
      <c r="C81" s="16">
        <v>40720201</v>
      </c>
      <c r="D81" s="16">
        <v>25188601</v>
      </c>
      <c r="E81" s="17">
        <v>41561546</v>
      </c>
      <c r="F81" s="18">
        <v>16881546</v>
      </c>
      <c r="G81" s="16">
        <v>14115025</v>
      </c>
      <c r="H81" s="19">
        <v>14115025</v>
      </c>
      <c r="I81" s="20">
        <v>27522567</v>
      </c>
      <c r="J81" s="16">
        <v>28081633</v>
      </c>
      <c r="K81" s="17">
        <v>20549861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40720201</v>
      </c>
      <c r="D82" s="21">
        <f t="shared" si="14"/>
        <v>25188601</v>
      </c>
      <c r="E82" s="22">
        <f t="shared" si="14"/>
        <v>41561546</v>
      </c>
      <c r="F82" s="23">
        <f t="shared" si="14"/>
        <v>17181546</v>
      </c>
      <c r="G82" s="21">
        <f t="shared" si="14"/>
        <v>14415025</v>
      </c>
      <c r="H82" s="24">
        <f t="shared" si="14"/>
        <v>14415025</v>
      </c>
      <c r="I82" s="25">
        <f t="shared" si="14"/>
        <v>30622710</v>
      </c>
      <c r="J82" s="21">
        <f t="shared" si="14"/>
        <v>29238233</v>
      </c>
      <c r="K82" s="22">
        <f t="shared" si="14"/>
        <v>21857508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>
        <v>-1890000</v>
      </c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-1890000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286547308</v>
      </c>
      <c r="D87" s="6">
        <v>167711777</v>
      </c>
      <c r="E87" s="7">
        <v>184353210</v>
      </c>
      <c r="F87" s="8">
        <v>32374796</v>
      </c>
      <c r="G87" s="6">
        <v>29536800</v>
      </c>
      <c r="H87" s="9">
        <v>29536800</v>
      </c>
      <c r="I87" s="10">
        <v>33800000</v>
      </c>
      <c r="J87" s="6">
        <v>31325000</v>
      </c>
      <c r="K87" s="7">
        <v>31661250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101</v>
      </c>
      <c r="B89" s="37" t="s">
        <v>30</v>
      </c>
      <c r="C89" s="21">
        <f t="shared" ref="C89:K89" si="16">SUM(C87:C88)</f>
        <v>286547308</v>
      </c>
      <c r="D89" s="21">
        <f t="shared" si="16"/>
        <v>167711777</v>
      </c>
      <c r="E89" s="22">
        <f t="shared" si="16"/>
        <v>184353210</v>
      </c>
      <c r="F89" s="23">
        <f t="shared" si="16"/>
        <v>32374796</v>
      </c>
      <c r="G89" s="21">
        <f t="shared" si="16"/>
        <v>29536800</v>
      </c>
      <c r="H89" s="24">
        <f t="shared" si="16"/>
        <v>29536800</v>
      </c>
      <c r="I89" s="25">
        <f t="shared" si="16"/>
        <v>33800000</v>
      </c>
      <c r="J89" s="21">
        <f t="shared" si="16"/>
        <v>31325000</v>
      </c>
      <c r="K89" s="22">
        <f t="shared" si="16"/>
        <v>31661250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21855996</v>
      </c>
      <c r="G92" s="16">
        <v>17391000</v>
      </c>
      <c r="H92" s="19">
        <v>17391000</v>
      </c>
      <c r="I92" s="20">
        <v>14156000</v>
      </c>
      <c r="J92" s="16">
        <v>13143158</v>
      </c>
      <c r="K92" s="17">
        <v>3639853</v>
      </c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21855996</v>
      </c>
      <c r="G93" s="6">
        <f t="shared" si="17"/>
        <v>17391000</v>
      </c>
      <c r="H93" s="9">
        <f t="shared" si="17"/>
        <v>17391000</v>
      </c>
      <c r="I93" s="10">
        <f t="shared" si="17"/>
        <v>14156000</v>
      </c>
      <c r="J93" s="6">
        <f t="shared" si="17"/>
        <v>13143158</v>
      </c>
      <c r="K93" s="7">
        <f t="shared" si="17"/>
        <v>3639853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1839195</v>
      </c>
      <c r="D95" s="6">
        <v>1176832</v>
      </c>
      <c r="E95" s="7">
        <v>1342486</v>
      </c>
      <c r="F95" s="8">
        <v>1949404</v>
      </c>
      <c r="G95" s="6">
        <v>1504235</v>
      </c>
      <c r="H95" s="9">
        <v>1504235</v>
      </c>
      <c r="I95" s="10">
        <v>646596</v>
      </c>
      <c r="J95" s="6">
        <v>521426</v>
      </c>
      <c r="K95" s="7">
        <v>547497</v>
      </c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195948</v>
      </c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3080126</v>
      </c>
      <c r="D97" s="6"/>
      <c r="E97" s="7">
        <v>50865</v>
      </c>
      <c r="F97" s="8">
        <v>3099996</v>
      </c>
      <c r="G97" s="6">
        <v>1405000</v>
      </c>
      <c r="H97" s="9">
        <v>1405000</v>
      </c>
      <c r="I97" s="10">
        <v>2499996</v>
      </c>
      <c r="J97" s="6">
        <v>2624996</v>
      </c>
      <c r="K97" s="7">
        <v>2756246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3566840932</v>
      </c>
      <c r="D101" s="38">
        <f t="shared" ref="D101:K101" si="18">D111+D114+D115+D118+D121+D122+SUM(D125:D131)</f>
        <v>2580469924</v>
      </c>
      <c r="E101" s="39">
        <f t="shared" si="18"/>
        <v>3258419728</v>
      </c>
      <c r="F101" s="40">
        <f t="shared" si="18"/>
        <v>3191669437</v>
      </c>
      <c r="G101" s="38">
        <f t="shared" si="18"/>
        <v>3246687419</v>
      </c>
      <c r="H101" s="41">
        <f t="shared" si="18"/>
        <v>3246687419</v>
      </c>
      <c r="I101" s="42">
        <f t="shared" si="18"/>
        <v>3289016667</v>
      </c>
      <c r="J101" s="38">
        <f t="shared" si="18"/>
        <v>3015473498</v>
      </c>
      <c r="K101" s="39">
        <f t="shared" si="18"/>
        <v>3208295324</v>
      </c>
    </row>
    <row r="102" spans="1:11" ht="13.5" x14ac:dyDescent="0.25">
      <c r="A102" s="44" t="s">
        <v>19</v>
      </c>
      <c r="B102" s="45" t="s">
        <v>20</v>
      </c>
      <c r="C102" s="6">
        <v>1389982628</v>
      </c>
      <c r="D102" s="6">
        <v>1271274483</v>
      </c>
      <c r="E102" s="7">
        <v>1404878481</v>
      </c>
      <c r="F102" s="8">
        <v>384215660</v>
      </c>
      <c r="G102" s="6">
        <v>430437348</v>
      </c>
      <c r="H102" s="9">
        <v>430437348</v>
      </c>
      <c r="I102" s="10">
        <v>348833610</v>
      </c>
      <c r="J102" s="6">
        <v>345630041</v>
      </c>
      <c r="K102" s="7">
        <v>462508710</v>
      </c>
    </row>
    <row r="103" spans="1:11" ht="13.5" x14ac:dyDescent="0.25">
      <c r="A103" s="44" t="s">
        <v>21</v>
      </c>
      <c r="B103" s="45" t="s">
        <v>20</v>
      </c>
      <c r="C103" s="6">
        <v>1297494</v>
      </c>
      <c r="D103" s="6">
        <v>4800035</v>
      </c>
      <c r="E103" s="7">
        <v>8876964</v>
      </c>
      <c r="F103" s="8">
        <v>35312314</v>
      </c>
      <c r="G103" s="6">
        <v>13771895</v>
      </c>
      <c r="H103" s="9">
        <v>13771895</v>
      </c>
      <c r="I103" s="10">
        <v>21909541</v>
      </c>
      <c r="J103" s="6">
        <v>36789275</v>
      </c>
      <c r="K103" s="7">
        <v>50876606</v>
      </c>
    </row>
    <row r="104" spans="1:11" ht="13.5" x14ac:dyDescent="0.25">
      <c r="A104" s="44" t="s">
        <v>22</v>
      </c>
      <c r="B104" s="45" t="s">
        <v>20</v>
      </c>
      <c r="C104" s="6">
        <v>220891859</v>
      </c>
      <c r="D104" s="6">
        <v>166397566</v>
      </c>
      <c r="E104" s="7">
        <v>214308259</v>
      </c>
      <c r="F104" s="8">
        <v>349857324</v>
      </c>
      <c r="G104" s="6">
        <v>363013990</v>
      </c>
      <c r="H104" s="9">
        <v>363013990</v>
      </c>
      <c r="I104" s="10">
        <v>387269635</v>
      </c>
      <c r="J104" s="6">
        <v>339663057</v>
      </c>
      <c r="K104" s="7">
        <v>367549448</v>
      </c>
    </row>
    <row r="105" spans="1:11" ht="13.5" x14ac:dyDescent="0.25">
      <c r="A105" s="44" t="s">
        <v>23</v>
      </c>
      <c r="B105" s="45" t="s">
        <v>20</v>
      </c>
      <c r="C105" s="6">
        <v>295240697</v>
      </c>
      <c r="D105" s="6">
        <v>405204578</v>
      </c>
      <c r="E105" s="7">
        <v>641746637</v>
      </c>
      <c r="F105" s="8">
        <v>1130048466</v>
      </c>
      <c r="G105" s="6">
        <v>1142636982</v>
      </c>
      <c r="H105" s="9">
        <v>1142636982</v>
      </c>
      <c r="I105" s="10">
        <v>1121576665</v>
      </c>
      <c r="J105" s="6">
        <v>953474490</v>
      </c>
      <c r="K105" s="7">
        <v>851284771</v>
      </c>
    </row>
    <row r="106" spans="1:11" ht="13.5" x14ac:dyDescent="0.25">
      <c r="A106" s="44" t="s">
        <v>24</v>
      </c>
      <c r="B106" s="45" t="s">
        <v>20</v>
      </c>
      <c r="C106" s="6">
        <v>376002385</v>
      </c>
      <c r="D106" s="6">
        <v>164468924</v>
      </c>
      <c r="E106" s="7">
        <v>233984093</v>
      </c>
      <c r="F106" s="8">
        <v>558698464</v>
      </c>
      <c r="G106" s="6">
        <v>604952097</v>
      </c>
      <c r="H106" s="9">
        <v>604952097</v>
      </c>
      <c r="I106" s="10">
        <v>577164746</v>
      </c>
      <c r="J106" s="6">
        <v>633992399</v>
      </c>
      <c r="K106" s="7">
        <v>820468491</v>
      </c>
    </row>
    <row r="107" spans="1:11" ht="13.5" x14ac:dyDescent="0.25">
      <c r="A107" s="44" t="s">
        <v>25</v>
      </c>
      <c r="B107" s="45" t="s">
        <v>20</v>
      </c>
      <c r="C107" s="6">
        <v>38750949</v>
      </c>
      <c r="D107" s="6">
        <v>14900691</v>
      </c>
      <c r="E107" s="7">
        <v>30434497</v>
      </c>
      <c r="F107" s="8">
        <v>42044808</v>
      </c>
      <c r="G107" s="6">
        <v>27891656</v>
      </c>
      <c r="H107" s="9">
        <v>27891656</v>
      </c>
      <c r="I107" s="10">
        <v>76206619</v>
      </c>
      <c r="J107" s="6">
        <v>72118957</v>
      </c>
      <c r="K107" s="7">
        <v>64126698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>
        <v>5435000</v>
      </c>
      <c r="G108" s="6">
        <v>5435000</v>
      </c>
      <c r="H108" s="9">
        <v>5435000</v>
      </c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1200000</v>
      </c>
      <c r="G110" s="16">
        <v>80000</v>
      </c>
      <c r="H110" s="19">
        <v>80000</v>
      </c>
      <c r="I110" s="20">
        <v>850000</v>
      </c>
      <c r="J110" s="16">
        <v>1000000</v>
      </c>
      <c r="K110" s="17">
        <v>708400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2322166012</v>
      </c>
      <c r="D111" s="6">
        <f t="shared" ref="D111:K111" si="19">SUM(D102:D110)</f>
        <v>2027046277</v>
      </c>
      <c r="E111" s="7">
        <f t="shared" si="19"/>
        <v>2534228931</v>
      </c>
      <c r="F111" s="8">
        <f t="shared" si="19"/>
        <v>2506812036</v>
      </c>
      <c r="G111" s="6">
        <f t="shared" si="19"/>
        <v>2588218968</v>
      </c>
      <c r="H111" s="9">
        <f t="shared" si="19"/>
        <v>2588218968</v>
      </c>
      <c r="I111" s="10">
        <f t="shared" si="19"/>
        <v>2533810816</v>
      </c>
      <c r="J111" s="6">
        <f t="shared" si="19"/>
        <v>2382668219</v>
      </c>
      <c r="K111" s="7">
        <f t="shared" si="19"/>
        <v>2617523124</v>
      </c>
    </row>
    <row r="112" spans="1:11" ht="13.5" x14ac:dyDescent="0.25">
      <c r="A112" s="47" t="s">
        <v>31</v>
      </c>
      <c r="B112" s="48" t="s">
        <v>20</v>
      </c>
      <c r="C112" s="6">
        <v>83832430</v>
      </c>
      <c r="D112" s="6">
        <v>42993970</v>
      </c>
      <c r="E112" s="7">
        <v>95867468</v>
      </c>
      <c r="F112" s="8">
        <v>149949463</v>
      </c>
      <c r="G112" s="6">
        <v>120377421</v>
      </c>
      <c r="H112" s="9">
        <v>120377421</v>
      </c>
      <c r="I112" s="10">
        <v>161883818</v>
      </c>
      <c r="J112" s="6">
        <v>141675743</v>
      </c>
      <c r="K112" s="7">
        <v>129762457</v>
      </c>
    </row>
    <row r="113" spans="1:11" ht="13.5" x14ac:dyDescent="0.25">
      <c r="A113" s="47" t="s">
        <v>32</v>
      </c>
      <c r="B113" s="37" t="s">
        <v>20</v>
      </c>
      <c r="C113" s="16">
        <v>553762720</v>
      </c>
      <c r="D113" s="16">
        <v>45873565</v>
      </c>
      <c r="E113" s="17">
        <v>63202959</v>
      </c>
      <c r="F113" s="18">
        <v>65313049</v>
      </c>
      <c r="G113" s="16">
        <v>55500110</v>
      </c>
      <c r="H113" s="19">
        <v>55500110</v>
      </c>
      <c r="I113" s="20">
        <v>74597149</v>
      </c>
      <c r="J113" s="16">
        <v>60849420</v>
      </c>
      <c r="K113" s="17">
        <v>65479019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637595150</v>
      </c>
      <c r="D114" s="21">
        <f t="shared" si="20"/>
        <v>88867535</v>
      </c>
      <c r="E114" s="22">
        <f t="shared" si="20"/>
        <v>159070427</v>
      </c>
      <c r="F114" s="23">
        <f t="shared" si="20"/>
        <v>215262512</v>
      </c>
      <c r="G114" s="21">
        <f t="shared" si="20"/>
        <v>175877531</v>
      </c>
      <c r="H114" s="24">
        <f t="shared" si="20"/>
        <v>175877531</v>
      </c>
      <c r="I114" s="25">
        <f t="shared" si="20"/>
        <v>236480967</v>
      </c>
      <c r="J114" s="21">
        <f t="shared" si="20"/>
        <v>202525163</v>
      </c>
      <c r="K114" s="22">
        <f t="shared" si="20"/>
        <v>195241476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77694449</v>
      </c>
      <c r="D116" s="11">
        <v>77704540</v>
      </c>
      <c r="E116" s="12">
        <v>-1890000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77694449</v>
      </c>
      <c r="D118" s="6">
        <f t="shared" si="21"/>
        <v>77704540</v>
      </c>
      <c r="E118" s="7">
        <f t="shared" si="21"/>
        <v>-1890000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318773369</v>
      </c>
      <c r="D119" s="6">
        <v>176124640</v>
      </c>
      <c r="E119" s="7">
        <v>194069986</v>
      </c>
      <c r="F119" s="8">
        <v>39334796</v>
      </c>
      <c r="G119" s="6">
        <v>36724371</v>
      </c>
      <c r="H119" s="9">
        <v>36724371</v>
      </c>
      <c r="I119" s="10">
        <v>39313000</v>
      </c>
      <c r="J119" s="6">
        <v>33256513</v>
      </c>
      <c r="K119" s="7">
        <v>32842446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11986026</v>
      </c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318773369</v>
      </c>
      <c r="D121" s="21">
        <f t="shared" si="22"/>
        <v>176124640</v>
      </c>
      <c r="E121" s="22">
        <f t="shared" si="22"/>
        <v>194069986</v>
      </c>
      <c r="F121" s="23">
        <f t="shared" si="22"/>
        <v>51320822</v>
      </c>
      <c r="G121" s="21">
        <f t="shared" si="22"/>
        <v>36724371</v>
      </c>
      <c r="H121" s="24">
        <f t="shared" si="22"/>
        <v>36724371</v>
      </c>
      <c r="I121" s="25">
        <f t="shared" si="22"/>
        <v>39313000</v>
      </c>
      <c r="J121" s="21">
        <f t="shared" si="22"/>
        <v>33256513</v>
      </c>
      <c r="K121" s="22">
        <f t="shared" si="22"/>
        <v>32842446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18409387</v>
      </c>
      <c r="D124" s="16">
        <v>1006977</v>
      </c>
      <c r="E124" s="17">
        <v>1081849</v>
      </c>
      <c r="F124" s="18">
        <v>27690912</v>
      </c>
      <c r="G124" s="16">
        <v>23968250</v>
      </c>
      <c r="H124" s="19">
        <v>23968250</v>
      </c>
      <c r="I124" s="20">
        <v>20633119</v>
      </c>
      <c r="J124" s="16">
        <v>18449670</v>
      </c>
      <c r="K124" s="17">
        <v>8637908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18409387</v>
      </c>
      <c r="D125" s="6">
        <f t="shared" si="23"/>
        <v>1006977</v>
      </c>
      <c r="E125" s="7">
        <f t="shared" si="23"/>
        <v>1081849</v>
      </c>
      <c r="F125" s="8">
        <f t="shared" si="23"/>
        <v>27690912</v>
      </c>
      <c r="G125" s="6">
        <f t="shared" si="23"/>
        <v>23968250</v>
      </c>
      <c r="H125" s="9">
        <f t="shared" si="23"/>
        <v>23968250</v>
      </c>
      <c r="I125" s="10">
        <f t="shared" si="23"/>
        <v>20633119</v>
      </c>
      <c r="J125" s="6">
        <f t="shared" si="23"/>
        <v>18449670</v>
      </c>
      <c r="K125" s="7">
        <f t="shared" si="23"/>
        <v>8637908</v>
      </c>
    </row>
    <row r="126" spans="1:11" ht="13.5" x14ac:dyDescent="0.25">
      <c r="A126" s="50" t="s">
        <v>43</v>
      </c>
      <c r="B126" s="37" t="s">
        <v>20</v>
      </c>
      <c r="C126" s="11">
        <v>1311242</v>
      </c>
      <c r="D126" s="11">
        <v>17615597</v>
      </c>
      <c r="E126" s="12">
        <v>-8978622</v>
      </c>
      <c r="F126" s="13">
        <v>25147802</v>
      </c>
      <c r="G126" s="11">
        <v>32082955</v>
      </c>
      <c r="H126" s="14">
        <v>32082955</v>
      </c>
      <c r="I126" s="15">
        <v>28899420</v>
      </c>
      <c r="J126" s="11">
        <v>23850974</v>
      </c>
      <c r="K126" s="12">
        <v>15761306</v>
      </c>
    </row>
    <row r="127" spans="1:11" ht="13.5" x14ac:dyDescent="0.25">
      <c r="A127" s="49" t="s">
        <v>44</v>
      </c>
      <c r="B127" s="37" t="s">
        <v>20</v>
      </c>
      <c r="C127" s="6">
        <v>478226</v>
      </c>
      <c r="D127" s="6">
        <v>-2313152</v>
      </c>
      <c r="E127" s="7">
        <v>-12369833</v>
      </c>
      <c r="F127" s="8">
        <v>50863247</v>
      </c>
      <c r="G127" s="6">
        <v>56154579</v>
      </c>
      <c r="H127" s="9">
        <v>56154579</v>
      </c>
      <c r="I127" s="10">
        <v>29678977</v>
      </c>
      <c r="J127" s="6">
        <v>22778475</v>
      </c>
      <c r="K127" s="7">
        <v>23552117</v>
      </c>
    </row>
    <row r="128" spans="1:11" ht="13.5" x14ac:dyDescent="0.25">
      <c r="A128" s="49" t="s">
        <v>45</v>
      </c>
      <c r="B128" s="37" t="s">
        <v>20</v>
      </c>
      <c r="C128" s="6">
        <v>13171101</v>
      </c>
      <c r="D128" s="6">
        <v>18383629</v>
      </c>
      <c r="E128" s="7">
        <v>39486859</v>
      </c>
      <c r="F128" s="8">
        <v>53740726</v>
      </c>
      <c r="G128" s="6">
        <v>67915818</v>
      </c>
      <c r="H128" s="9">
        <v>67915818</v>
      </c>
      <c r="I128" s="10">
        <v>86886807</v>
      </c>
      <c r="J128" s="6">
        <v>52626653</v>
      </c>
      <c r="K128" s="7">
        <v>42151392</v>
      </c>
    </row>
    <row r="129" spans="1:11" ht="13.5" x14ac:dyDescent="0.25">
      <c r="A129" s="50" t="s">
        <v>46</v>
      </c>
      <c r="B129" s="48" t="s">
        <v>20</v>
      </c>
      <c r="C129" s="6">
        <v>133134846</v>
      </c>
      <c r="D129" s="6">
        <v>131956030</v>
      </c>
      <c r="E129" s="7">
        <v>307752280</v>
      </c>
      <c r="F129" s="8">
        <v>260631380</v>
      </c>
      <c r="G129" s="6">
        <v>265544947</v>
      </c>
      <c r="H129" s="9">
        <v>265544947</v>
      </c>
      <c r="I129" s="10">
        <v>313013561</v>
      </c>
      <c r="J129" s="6">
        <v>279317831</v>
      </c>
      <c r="K129" s="7">
        <v>272585555</v>
      </c>
    </row>
    <row r="130" spans="1:11" ht="13.5" x14ac:dyDescent="0.25">
      <c r="A130" s="49" t="s">
        <v>47</v>
      </c>
      <c r="B130" s="37" t="s">
        <v>20</v>
      </c>
      <c r="C130" s="6">
        <v>44107150</v>
      </c>
      <c r="D130" s="6">
        <v>44077851</v>
      </c>
      <c r="E130" s="7">
        <v>45967851</v>
      </c>
      <c r="F130" s="8">
        <v>200000</v>
      </c>
      <c r="G130" s="6">
        <v>200000</v>
      </c>
      <c r="H130" s="9">
        <v>200000</v>
      </c>
      <c r="I130" s="10">
        <v>300000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3566840932</v>
      </c>
      <c r="D132" s="54">
        <f t="shared" ref="D132:K132" si="24">+D5+D37+D69</f>
        <v>2580469924</v>
      </c>
      <c r="E132" s="55">
        <f t="shared" si="24"/>
        <v>3258419728</v>
      </c>
      <c r="F132" s="56">
        <f t="shared" si="24"/>
        <v>3191669437</v>
      </c>
      <c r="G132" s="54">
        <f t="shared" si="24"/>
        <v>3246687419</v>
      </c>
      <c r="H132" s="57">
        <f t="shared" si="24"/>
        <v>3246687419</v>
      </c>
      <c r="I132" s="58">
        <f t="shared" si="24"/>
        <v>3289016667</v>
      </c>
      <c r="J132" s="54">
        <f t="shared" si="24"/>
        <v>3015473498</v>
      </c>
      <c r="K132" s="55">
        <f t="shared" si="24"/>
        <v>3208295324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41740936693</v>
      </c>
      <c r="D134" s="38">
        <f t="shared" ref="D134:K134" si="25">D144+D147+D148+D151+D154+D155+SUM(D158:D164)</f>
        <v>44965251902</v>
      </c>
      <c r="E134" s="39">
        <f t="shared" si="25"/>
        <v>43383240734</v>
      </c>
      <c r="F134" s="40">
        <f t="shared" si="25"/>
        <v>42950436983</v>
      </c>
      <c r="G134" s="38">
        <f t="shared" si="25"/>
        <v>43208139499</v>
      </c>
      <c r="H134" s="41">
        <f t="shared" si="25"/>
        <v>43208139499</v>
      </c>
      <c r="I134" s="42">
        <f t="shared" si="25"/>
        <v>53532821141</v>
      </c>
      <c r="J134" s="38">
        <f t="shared" si="25"/>
        <v>48730386557</v>
      </c>
      <c r="K134" s="39">
        <f t="shared" si="25"/>
        <v>52974415134</v>
      </c>
    </row>
    <row r="135" spans="1:11" ht="13.5" x14ac:dyDescent="0.25">
      <c r="A135" s="44" t="s">
        <v>19</v>
      </c>
      <c r="B135" s="45" t="s">
        <v>20</v>
      </c>
      <c r="C135" s="6">
        <v>10102920685</v>
      </c>
      <c r="D135" s="6">
        <v>9927192934</v>
      </c>
      <c r="E135" s="7">
        <v>9294197154</v>
      </c>
      <c r="F135" s="8">
        <v>6224075980</v>
      </c>
      <c r="G135" s="6">
        <v>6253168815</v>
      </c>
      <c r="H135" s="9">
        <v>6253168815</v>
      </c>
      <c r="I135" s="10">
        <v>7575844276</v>
      </c>
      <c r="J135" s="6">
        <v>7138365309</v>
      </c>
      <c r="K135" s="7">
        <v>7559938375</v>
      </c>
    </row>
    <row r="136" spans="1:11" ht="13.5" x14ac:dyDescent="0.25">
      <c r="A136" s="44" t="s">
        <v>21</v>
      </c>
      <c r="B136" s="45" t="s">
        <v>20</v>
      </c>
      <c r="C136" s="6">
        <v>314983840</v>
      </c>
      <c r="D136" s="6">
        <v>272220009</v>
      </c>
      <c r="E136" s="7">
        <v>253903931</v>
      </c>
      <c r="F136" s="8">
        <v>352119882</v>
      </c>
      <c r="G136" s="6">
        <v>178517728</v>
      </c>
      <c r="H136" s="9">
        <v>178517728</v>
      </c>
      <c r="I136" s="10">
        <v>155591007</v>
      </c>
      <c r="J136" s="6">
        <v>169381470</v>
      </c>
      <c r="K136" s="7">
        <v>177646715</v>
      </c>
    </row>
    <row r="137" spans="1:11" ht="13.5" x14ac:dyDescent="0.25">
      <c r="A137" s="44" t="s">
        <v>22</v>
      </c>
      <c r="B137" s="45" t="s">
        <v>20</v>
      </c>
      <c r="C137" s="6">
        <v>5398382054</v>
      </c>
      <c r="D137" s="6">
        <v>8173531918</v>
      </c>
      <c r="E137" s="7">
        <v>8271714585</v>
      </c>
      <c r="F137" s="8">
        <v>12557498149</v>
      </c>
      <c r="G137" s="6">
        <v>12353846510</v>
      </c>
      <c r="H137" s="9">
        <v>12353846510</v>
      </c>
      <c r="I137" s="10">
        <v>14258049395</v>
      </c>
      <c r="J137" s="6">
        <v>14835172729</v>
      </c>
      <c r="K137" s="7">
        <v>15587298338</v>
      </c>
    </row>
    <row r="138" spans="1:11" ht="13.5" x14ac:dyDescent="0.25">
      <c r="A138" s="44" t="s">
        <v>23</v>
      </c>
      <c r="B138" s="45" t="s">
        <v>20</v>
      </c>
      <c r="C138" s="6">
        <v>6021871337</v>
      </c>
      <c r="D138" s="6">
        <v>6601476852</v>
      </c>
      <c r="E138" s="7">
        <v>6636913695</v>
      </c>
      <c r="F138" s="8">
        <v>5699900534</v>
      </c>
      <c r="G138" s="6">
        <v>5529502355</v>
      </c>
      <c r="H138" s="9">
        <v>5529502355</v>
      </c>
      <c r="I138" s="10">
        <v>13852155179</v>
      </c>
      <c r="J138" s="6">
        <v>5672122078</v>
      </c>
      <c r="K138" s="7">
        <v>5718680317</v>
      </c>
    </row>
    <row r="139" spans="1:11" ht="13.5" x14ac:dyDescent="0.25">
      <c r="A139" s="44" t="s">
        <v>24</v>
      </c>
      <c r="B139" s="45" t="s">
        <v>20</v>
      </c>
      <c r="C139" s="6">
        <v>5306655613</v>
      </c>
      <c r="D139" s="6">
        <v>5615475649</v>
      </c>
      <c r="E139" s="7">
        <v>5439902406</v>
      </c>
      <c r="F139" s="8">
        <v>4962336244</v>
      </c>
      <c r="G139" s="6">
        <v>4753773089</v>
      </c>
      <c r="H139" s="9">
        <v>4753773089</v>
      </c>
      <c r="I139" s="10">
        <v>5124893832</v>
      </c>
      <c r="J139" s="6">
        <v>5061439651</v>
      </c>
      <c r="K139" s="7">
        <v>5455878479</v>
      </c>
    </row>
    <row r="140" spans="1:11" ht="13.5" x14ac:dyDescent="0.25">
      <c r="A140" s="44" t="s">
        <v>25</v>
      </c>
      <c r="B140" s="45" t="s">
        <v>20</v>
      </c>
      <c r="C140" s="6">
        <v>306593690</v>
      </c>
      <c r="D140" s="6">
        <v>302754299</v>
      </c>
      <c r="E140" s="7">
        <v>334144160</v>
      </c>
      <c r="F140" s="8">
        <v>93510787</v>
      </c>
      <c r="G140" s="6">
        <v>566184708</v>
      </c>
      <c r="H140" s="9">
        <v>566184708</v>
      </c>
      <c r="I140" s="10">
        <v>145920935</v>
      </c>
      <c r="J140" s="6">
        <v>103264488</v>
      </c>
      <c r="K140" s="7">
        <v>68022995</v>
      </c>
    </row>
    <row r="141" spans="1:11" ht="13.5" x14ac:dyDescent="0.25">
      <c r="A141" s="44" t="s">
        <v>26</v>
      </c>
      <c r="B141" s="37" t="s">
        <v>20</v>
      </c>
      <c r="C141" s="6">
        <v>18949348</v>
      </c>
      <c r="D141" s="6">
        <v>16112790</v>
      </c>
      <c r="E141" s="7">
        <v>13276232</v>
      </c>
      <c r="F141" s="8">
        <v>44112295</v>
      </c>
      <c r="G141" s="6">
        <v>10439674</v>
      </c>
      <c r="H141" s="9">
        <v>10439674</v>
      </c>
      <c r="I141" s="10">
        <v>10439674</v>
      </c>
      <c r="J141" s="6">
        <v>10439674</v>
      </c>
      <c r="K141" s="7">
        <v>10439674</v>
      </c>
    </row>
    <row r="142" spans="1:11" ht="13.5" x14ac:dyDescent="0.25">
      <c r="A142" s="44" t="s">
        <v>27</v>
      </c>
      <c r="B142" s="37" t="s">
        <v>20</v>
      </c>
      <c r="C142" s="11"/>
      <c r="D142" s="11">
        <v>-826095</v>
      </c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13570441</v>
      </c>
      <c r="D143" s="16">
        <v>1861171</v>
      </c>
      <c r="E143" s="17">
        <v>507270</v>
      </c>
      <c r="F143" s="18">
        <v>5780756</v>
      </c>
      <c r="G143" s="16">
        <v>290000</v>
      </c>
      <c r="H143" s="19">
        <v>290000</v>
      </c>
      <c r="I143" s="20">
        <v>947387</v>
      </c>
      <c r="J143" s="16">
        <v>1287387</v>
      </c>
      <c r="K143" s="17">
        <v>1185787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27483927008</v>
      </c>
      <c r="D144" s="6">
        <f t="shared" ref="D144:K144" si="26">SUM(D135:D143)</f>
        <v>30909799527</v>
      </c>
      <c r="E144" s="7">
        <f t="shared" si="26"/>
        <v>30244559433</v>
      </c>
      <c r="F144" s="8">
        <f t="shared" si="26"/>
        <v>29939334627</v>
      </c>
      <c r="G144" s="6">
        <f t="shared" si="26"/>
        <v>29645722879</v>
      </c>
      <c r="H144" s="9">
        <f t="shared" si="26"/>
        <v>29645722879</v>
      </c>
      <c r="I144" s="10">
        <f t="shared" si="26"/>
        <v>41123841685</v>
      </c>
      <c r="J144" s="6">
        <f t="shared" si="26"/>
        <v>32991472786</v>
      </c>
      <c r="K144" s="7">
        <f t="shared" si="26"/>
        <v>34579090680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5303630756</v>
      </c>
      <c r="D147" s="6">
        <v>6483940403</v>
      </c>
      <c r="E147" s="7">
        <v>5628695799</v>
      </c>
      <c r="F147" s="8">
        <v>4222873645</v>
      </c>
      <c r="G147" s="6">
        <v>3949172693</v>
      </c>
      <c r="H147" s="9">
        <v>3949172693</v>
      </c>
      <c r="I147" s="10">
        <v>3932961586</v>
      </c>
      <c r="J147" s="6">
        <v>4071648227</v>
      </c>
      <c r="K147" s="7">
        <v>5353787261</v>
      </c>
    </row>
    <row r="148" spans="1:11" ht="13.5" x14ac:dyDescent="0.25">
      <c r="A148" s="49" t="s">
        <v>100</v>
      </c>
      <c r="B148" s="37" t="s">
        <v>20</v>
      </c>
      <c r="C148" s="6">
        <v>415172797</v>
      </c>
      <c r="D148" s="6">
        <v>421654691</v>
      </c>
      <c r="E148" s="7">
        <v>424054455</v>
      </c>
      <c r="F148" s="8">
        <v>83126840</v>
      </c>
      <c r="G148" s="6">
        <v>63300809</v>
      </c>
      <c r="H148" s="9">
        <v>63300809</v>
      </c>
      <c r="I148" s="10">
        <v>135467573</v>
      </c>
      <c r="J148" s="6">
        <v>64520889</v>
      </c>
      <c r="K148" s="7">
        <v>65152909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3862311571</v>
      </c>
      <c r="D151" s="6">
        <v>4415651384</v>
      </c>
      <c r="E151" s="7">
        <v>4713186675</v>
      </c>
      <c r="F151" s="8">
        <v>3915485060</v>
      </c>
      <c r="G151" s="6">
        <v>4225727561</v>
      </c>
      <c r="H151" s="9">
        <v>4225727561</v>
      </c>
      <c r="I151" s="10">
        <v>5044405285</v>
      </c>
      <c r="J151" s="6">
        <v>5110743973</v>
      </c>
      <c r="K151" s="7">
        <v>5269352081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2422764109</v>
      </c>
      <c r="D154" s="6">
        <v>1566419437</v>
      </c>
      <c r="E154" s="7">
        <v>1577246176</v>
      </c>
      <c r="F154" s="8">
        <v>2365590757</v>
      </c>
      <c r="G154" s="6">
        <v>2734081170</v>
      </c>
      <c r="H154" s="9">
        <v>2734081170</v>
      </c>
      <c r="I154" s="10">
        <v>2237885956</v>
      </c>
      <c r="J154" s="6">
        <v>1959945182</v>
      </c>
      <c r="K154" s="7">
        <v>2004897552</v>
      </c>
    </row>
    <row r="155" spans="1:11" ht="13.5" x14ac:dyDescent="0.25">
      <c r="A155" s="49" t="s">
        <v>39</v>
      </c>
      <c r="B155" s="37" t="s">
        <v>20</v>
      </c>
      <c r="C155" s="6">
        <v>1705330</v>
      </c>
      <c r="D155" s="6">
        <v>1464995</v>
      </c>
      <c r="E155" s="7">
        <v>1657366</v>
      </c>
      <c r="F155" s="8">
        <v>4102811</v>
      </c>
      <c r="G155" s="6">
        <v>4102811</v>
      </c>
      <c r="H155" s="9">
        <v>4102811</v>
      </c>
      <c r="I155" s="10">
        <v>4467992</v>
      </c>
      <c r="J155" s="6">
        <v>4467992</v>
      </c>
      <c r="K155" s="7">
        <v>4467992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150510142</v>
      </c>
      <c r="D158" s="6">
        <v>132835672</v>
      </c>
      <c r="E158" s="7">
        <v>85956143</v>
      </c>
      <c r="F158" s="8">
        <v>190018843</v>
      </c>
      <c r="G158" s="6">
        <v>186443045</v>
      </c>
      <c r="H158" s="9">
        <v>186443045</v>
      </c>
      <c r="I158" s="10">
        <v>150836346</v>
      </c>
      <c r="J158" s="6">
        <v>154945589</v>
      </c>
      <c r="K158" s="7">
        <v>150250440</v>
      </c>
    </row>
    <row r="159" spans="1:11" ht="13.5" x14ac:dyDescent="0.25">
      <c r="A159" s="50" t="s">
        <v>43</v>
      </c>
      <c r="B159" s="37" t="s">
        <v>20</v>
      </c>
      <c r="C159" s="11">
        <v>17673552</v>
      </c>
      <c r="D159" s="11">
        <v>52292731</v>
      </c>
      <c r="E159" s="12">
        <v>67494555</v>
      </c>
      <c r="F159" s="13">
        <v>36264473</v>
      </c>
      <c r="G159" s="11">
        <v>48497304</v>
      </c>
      <c r="H159" s="14">
        <v>48497304</v>
      </c>
      <c r="I159" s="15">
        <v>44855957</v>
      </c>
      <c r="J159" s="11">
        <v>37816656</v>
      </c>
      <c r="K159" s="12">
        <v>29101387</v>
      </c>
    </row>
    <row r="160" spans="1:11" ht="13.5" x14ac:dyDescent="0.25">
      <c r="A160" s="49" t="s">
        <v>44</v>
      </c>
      <c r="B160" s="37" t="s">
        <v>20</v>
      </c>
      <c r="C160" s="6">
        <v>55981915</v>
      </c>
      <c r="D160" s="6">
        <v>43288758</v>
      </c>
      <c r="E160" s="7">
        <v>34667685</v>
      </c>
      <c r="F160" s="8">
        <v>288133449</v>
      </c>
      <c r="G160" s="6">
        <v>-1506602637</v>
      </c>
      <c r="H160" s="9">
        <v>-1506602637</v>
      </c>
      <c r="I160" s="10">
        <v>-616335035</v>
      </c>
      <c r="J160" s="6">
        <v>-745603504</v>
      </c>
      <c r="K160" s="7">
        <v>-789656237</v>
      </c>
    </row>
    <row r="161" spans="1:11" ht="13.5" x14ac:dyDescent="0.25">
      <c r="A161" s="49" t="s">
        <v>45</v>
      </c>
      <c r="B161" s="37" t="s">
        <v>20</v>
      </c>
      <c r="C161" s="6">
        <v>53468440</v>
      </c>
      <c r="D161" s="6">
        <v>52503817</v>
      </c>
      <c r="E161" s="7">
        <v>78200956</v>
      </c>
      <c r="F161" s="8">
        <v>73721774</v>
      </c>
      <c r="G161" s="6">
        <v>91477483</v>
      </c>
      <c r="H161" s="9">
        <v>91477483</v>
      </c>
      <c r="I161" s="10">
        <v>122542406</v>
      </c>
      <c r="J161" s="6">
        <v>54636786</v>
      </c>
      <c r="K161" s="7">
        <v>34475978</v>
      </c>
    </row>
    <row r="162" spans="1:11" ht="13.5" x14ac:dyDescent="0.25">
      <c r="A162" s="50" t="s">
        <v>46</v>
      </c>
      <c r="B162" s="48" t="s">
        <v>20</v>
      </c>
      <c r="C162" s="6">
        <v>488655778</v>
      </c>
      <c r="D162" s="6">
        <v>560373008</v>
      </c>
      <c r="E162" s="7">
        <v>205353879</v>
      </c>
      <c r="F162" s="8">
        <v>-397154407</v>
      </c>
      <c r="G162" s="6">
        <v>1537355380</v>
      </c>
      <c r="H162" s="9">
        <v>1537355380</v>
      </c>
      <c r="I162" s="10">
        <v>-886961432</v>
      </c>
      <c r="J162" s="6">
        <v>2702966491</v>
      </c>
      <c r="K162" s="7">
        <v>3868344723</v>
      </c>
    </row>
    <row r="163" spans="1:11" ht="13.5" x14ac:dyDescent="0.25">
      <c r="A163" s="49" t="s">
        <v>47</v>
      </c>
      <c r="B163" s="37" t="s">
        <v>20</v>
      </c>
      <c r="C163" s="6">
        <v>1479615129</v>
      </c>
      <c r="D163" s="6">
        <v>322303478</v>
      </c>
      <c r="E163" s="7">
        <v>319376611</v>
      </c>
      <c r="F163" s="8">
        <v>2226223955</v>
      </c>
      <c r="G163" s="6">
        <v>2226145845</v>
      </c>
      <c r="H163" s="9">
        <v>2226145845</v>
      </c>
      <c r="I163" s="10">
        <v>2236033514</v>
      </c>
      <c r="J163" s="6">
        <v>2319871495</v>
      </c>
      <c r="K163" s="7">
        <v>2402056795</v>
      </c>
    </row>
    <row r="164" spans="1:11" ht="13.5" x14ac:dyDescent="0.25">
      <c r="A164" s="49" t="s">
        <v>48</v>
      </c>
      <c r="B164" s="37" t="s">
        <v>20</v>
      </c>
      <c r="C164" s="16">
        <v>5520166</v>
      </c>
      <c r="D164" s="16">
        <v>2724001</v>
      </c>
      <c r="E164" s="17">
        <v>2791001</v>
      </c>
      <c r="F164" s="18">
        <v>2715156</v>
      </c>
      <c r="G164" s="16">
        <v>2715156</v>
      </c>
      <c r="H164" s="19">
        <v>2715156</v>
      </c>
      <c r="I164" s="20">
        <v>2819308</v>
      </c>
      <c r="J164" s="16">
        <v>2953995</v>
      </c>
      <c r="K164" s="17">
        <v>3093573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41740936693</v>
      </c>
      <c r="D165" s="54">
        <f t="shared" ref="D165:K165" si="27">D144+D147+D148+D151+D154+D155+SUM(D158:D164)</f>
        <v>44965251902</v>
      </c>
      <c r="E165" s="55">
        <f t="shared" si="27"/>
        <v>43383240734</v>
      </c>
      <c r="F165" s="56">
        <f t="shared" si="27"/>
        <v>42950436983</v>
      </c>
      <c r="G165" s="54">
        <f t="shared" si="27"/>
        <v>43208139499</v>
      </c>
      <c r="H165" s="57">
        <f t="shared" si="27"/>
        <v>43208139499</v>
      </c>
      <c r="I165" s="66">
        <f t="shared" si="27"/>
        <v>53532821141</v>
      </c>
      <c r="J165" s="54">
        <f t="shared" si="27"/>
        <v>48730386557</v>
      </c>
      <c r="K165" s="55">
        <f t="shared" si="27"/>
        <v>52974415134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2845391432</v>
      </c>
      <c r="D168" s="60">
        <v>2280600504</v>
      </c>
      <c r="E168" s="61">
        <v>2160390953</v>
      </c>
      <c r="F168" s="62">
        <v>1283715056</v>
      </c>
      <c r="G168" s="60">
        <v>1109049308</v>
      </c>
      <c r="H168" s="63">
        <v>1109049308</v>
      </c>
      <c r="I168" s="64">
        <v>1283363089</v>
      </c>
      <c r="J168" s="60">
        <v>1398589982</v>
      </c>
      <c r="K168" s="61">
        <v>1462235030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872341776</v>
      </c>
      <c r="D169" s="38">
        <f t="shared" ref="D169:K169" si="28">D179+D182+D183+D186+D189+D190+SUM(D193:D199)</f>
        <v>1121171278</v>
      </c>
      <c r="E169" s="39">
        <f t="shared" si="28"/>
        <v>887540829</v>
      </c>
      <c r="F169" s="40">
        <f t="shared" si="28"/>
        <v>1078662927</v>
      </c>
      <c r="G169" s="38">
        <f t="shared" si="28"/>
        <v>1282767663</v>
      </c>
      <c r="H169" s="41">
        <f t="shared" si="28"/>
        <v>1282767663</v>
      </c>
      <c r="I169" s="42">
        <f t="shared" si="28"/>
        <v>1493168882</v>
      </c>
      <c r="J169" s="38">
        <f t="shared" si="28"/>
        <v>1287281152</v>
      </c>
      <c r="K169" s="39">
        <f t="shared" si="28"/>
        <v>1351147713</v>
      </c>
    </row>
    <row r="170" spans="1:11" ht="13.5" x14ac:dyDescent="0.25">
      <c r="A170" s="44" t="s">
        <v>19</v>
      </c>
      <c r="B170" s="45" t="s">
        <v>20</v>
      </c>
      <c r="C170" s="6">
        <v>84015205</v>
      </c>
      <c r="D170" s="6">
        <v>114140548</v>
      </c>
      <c r="E170" s="7">
        <v>90137459</v>
      </c>
      <c r="F170" s="8">
        <v>132563998</v>
      </c>
      <c r="G170" s="6">
        <v>127931485</v>
      </c>
      <c r="H170" s="9">
        <v>127931485</v>
      </c>
      <c r="I170" s="10">
        <v>182557522</v>
      </c>
      <c r="J170" s="6">
        <v>182350934</v>
      </c>
      <c r="K170" s="7">
        <v>191424016</v>
      </c>
    </row>
    <row r="171" spans="1:11" ht="13.5" x14ac:dyDescent="0.25">
      <c r="A171" s="44" t="s">
        <v>21</v>
      </c>
      <c r="B171" s="45" t="s">
        <v>20</v>
      </c>
      <c r="C171" s="6">
        <v>9068357</v>
      </c>
      <c r="D171" s="6">
        <v>4775141</v>
      </c>
      <c r="E171" s="7">
        <v>3278655</v>
      </c>
      <c r="F171" s="8">
        <v>5802442</v>
      </c>
      <c r="G171" s="6">
        <v>5685707</v>
      </c>
      <c r="H171" s="9">
        <v>5685707</v>
      </c>
      <c r="I171" s="10">
        <v>17469481</v>
      </c>
      <c r="J171" s="6">
        <v>6993302</v>
      </c>
      <c r="K171" s="7">
        <v>7280846</v>
      </c>
    </row>
    <row r="172" spans="1:11" ht="13.5" x14ac:dyDescent="0.25">
      <c r="A172" s="44" t="s">
        <v>22</v>
      </c>
      <c r="B172" s="45" t="s">
        <v>20</v>
      </c>
      <c r="C172" s="6">
        <v>142638986</v>
      </c>
      <c r="D172" s="6">
        <v>288986354</v>
      </c>
      <c r="E172" s="7">
        <v>221066819</v>
      </c>
      <c r="F172" s="8">
        <v>200019719</v>
      </c>
      <c r="G172" s="6">
        <v>371621832</v>
      </c>
      <c r="H172" s="9">
        <v>371621832</v>
      </c>
      <c r="I172" s="10">
        <v>370697825</v>
      </c>
      <c r="J172" s="6">
        <v>285190767</v>
      </c>
      <c r="K172" s="7">
        <v>299919903</v>
      </c>
    </row>
    <row r="173" spans="1:11" ht="13.5" x14ac:dyDescent="0.25">
      <c r="A173" s="44" t="s">
        <v>23</v>
      </c>
      <c r="B173" s="45" t="s">
        <v>20</v>
      </c>
      <c r="C173" s="6">
        <v>229300040</v>
      </c>
      <c r="D173" s="6">
        <v>238656275</v>
      </c>
      <c r="E173" s="7">
        <v>129481854</v>
      </c>
      <c r="F173" s="8">
        <v>204862954</v>
      </c>
      <c r="G173" s="6">
        <v>194984153</v>
      </c>
      <c r="H173" s="9">
        <v>194984153</v>
      </c>
      <c r="I173" s="10">
        <v>240332386</v>
      </c>
      <c r="J173" s="6">
        <v>240928530</v>
      </c>
      <c r="K173" s="7">
        <v>252193383</v>
      </c>
    </row>
    <row r="174" spans="1:11" ht="13.5" x14ac:dyDescent="0.25">
      <c r="A174" s="44" t="s">
        <v>24</v>
      </c>
      <c r="B174" s="45" t="s">
        <v>20</v>
      </c>
      <c r="C174" s="6">
        <v>101030620</v>
      </c>
      <c r="D174" s="6">
        <v>171244864</v>
      </c>
      <c r="E174" s="7">
        <v>151606117</v>
      </c>
      <c r="F174" s="8">
        <v>150721456</v>
      </c>
      <c r="G174" s="6">
        <v>185685919</v>
      </c>
      <c r="H174" s="9">
        <v>185685919</v>
      </c>
      <c r="I174" s="10">
        <v>166838716</v>
      </c>
      <c r="J174" s="6">
        <v>143065684</v>
      </c>
      <c r="K174" s="7">
        <v>148390671</v>
      </c>
    </row>
    <row r="175" spans="1:11" ht="13.5" x14ac:dyDescent="0.25">
      <c r="A175" s="44" t="s">
        <v>25</v>
      </c>
      <c r="B175" s="45" t="s">
        <v>20</v>
      </c>
      <c r="C175" s="6">
        <v>8116063</v>
      </c>
      <c r="D175" s="6">
        <v>1636663</v>
      </c>
      <c r="E175" s="7">
        <v>-7839939</v>
      </c>
      <c r="F175" s="8">
        <v>7447953</v>
      </c>
      <c r="G175" s="6">
        <v>9059649</v>
      </c>
      <c r="H175" s="9">
        <v>9059649</v>
      </c>
      <c r="I175" s="10">
        <v>43095109</v>
      </c>
      <c r="J175" s="6">
        <v>7092430</v>
      </c>
      <c r="K175" s="7">
        <v>6359267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3301804</v>
      </c>
      <c r="D177" s="11">
        <v>3892101</v>
      </c>
      <c r="E177" s="12">
        <v>11420873</v>
      </c>
      <c r="F177" s="13">
        <v>8464059</v>
      </c>
      <c r="G177" s="11">
        <v>8419393</v>
      </c>
      <c r="H177" s="14">
        <v>8419393</v>
      </c>
      <c r="I177" s="15">
        <v>6685604</v>
      </c>
      <c r="J177" s="11">
        <v>6979770</v>
      </c>
      <c r="K177" s="12">
        <v>7293858</v>
      </c>
    </row>
    <row r="178" spans="1:11" ht="13.5" x14ac:dyDescent="0.25">
      <c r="A178" s="44" t="s">
        <v>28</v>
      </c>
      <c r="B178" s="37" t="s">
        <v>20</v>
      </c>
      <c r="C178" s="16">
        <v>875182</v>
      </c>
      <c r="D178" s="16">
        <v>2424999</v>
      </c>
      <c r="E178" s="17">
        <v>150403</v>
      </c>
      <c r="F178" s="18">
        <v>2651123</v>
      </c>
      <c r="G178" s="16">
        <v>1521123</v>
      </c>
      <c r="H178" s="19">
        <v>1521123</v>
      </c>
      <c r="I178" s="20">
        <v>1598160</v>
      </c>
      <c r="J178" s="16">
        <v>1668478</v>
      </c>
      <c r="K178" s="17">
        <v>1743557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578346257</v>
      </c>
      <c r="D179" s="6">
        <f t="shared" ref="D179:K179" si="29">SUM(D170:D178)</f>
        <v>825756945</v>
      </c>
      <c r="E179" s="7">
        <f t="shared" si="29"/>
        <v>599302241</v>
      </c>
      <c r="F179" s="8">
        <f t="shared" si="29"/>
        <v>712533704</v>
      </c>
      <c r="G179" s="6">
        <f t="shared" si="29"/>
        <v>904909261</v>
      </c>
      <c r="H179" s="9">
        <f t="shared" si="29"/>
        <v>904909261</v>
      </c>
      <c r="I179" s="10">
        <f t="shared" si="29"/>
        <v>1029274803</v>
      </c>
      <c r="J179" s="6">
        <f t="shared" si="29"/>
        <v>874269895</v>
      </c>
      <c r="K179" s="7">
        <f t="shared" si="29"/>
        <v>914605501</v>
      </c>
    </row>
    <row r="180" spans="1:11" ht="13.5" x14ac:dyDescent="0.25">
      <c r="A180" s="47" t="s">
        <v>31</v>
      </c>
      <c r="B180" s="48" t="s">
        <v>20</v>
      </c>
      <c r="C180" s="6">
        <v>4639298</v>
      </c>
      <c r="D180" s="6">
        <v>15872929</v>
      </c>
      <c r="E180" s="7">
        <v>7718980</v>
      </c>
      <c r="F180" s="8">
        <v>18800181</v>
      </c>
      <c r="G180" s="6">
        <v>17804432</v>
      </c>
      <c r="H180" s="9">
        <v>17804432</v>
      </c>
      <c r="I180" s="10">
        <v>17657992</v>
      </c>
      <c r="J180" s="6">
        <v>19490582</v>
      </c>
      <c r="K180" s="7">
        <v>20404057</v>
      </c>
    </row>
    <row r="181" spans="1:11" ht="13.5" x14ac:dyDescent="0.25">
      <c r="A181" s="47" t="s">
        <v>32</v>
      </c>
      <c r="B181" s="37" t="s">
        <v>20</v>
      </c>
      <c r="C181" s="16">
        <v>6510862</v>
      </c>
      <c r="D181" s="16">
        <v>3440220</v>
      </c>
      <c r="E181" s="17">
        <v>4861809</v>
      </c>
      <c r="F181" s="18">
        <v>6795820</v>
      </c>
      <c r="G181" s="16">
        <v>5862917</v>
      </c>
      <c r="H181" s="19">
        <v>5862917</v>
      </c>
      <c r="I181" s="20">
        <v>6384732</v>
      </c>
      <c r="J181" s="16">
        <v>6063314</v>
      </c>
      <c r="K181" s="17">
        <v>6298199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11150160</v>
      </c>
      <c r="D182" s="21">
        <f t="shared" si="30"/>
        <v>19313149</v>
      </c>
      <c r="E182" s="22">
        <f t="shared" si="30"/>
        <v>12580789</v>
      </c>
      <c r="F182" s="23">
        <f t="shared" si="30"/>
        <v>25596001</v>
      </c>
      <c r="G182" s="21">
        <f t="shared" si="30"/>
        <v>23667349</v>
      </c>
      <c r="H182" s="24">
        <f t="shared" si="30"/>
        <v>23667349</v>
      </c>
      <c r="I182" s="25">
        <f t="shared" si="30"/>
        <v>24042724</v>
      </c>
      <c r="J182" s="21">
        <f t="shared" si="30"/>
        <v>25553896</v>
      </c>
      <c r="K182" s="22">
        <f t="shared" si="30"/>
        <v>26702256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>
        <v>846638</v>
      </c>
      <c r="D184" s="11">
        <v>756211</v>
      </c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846638</v>
      </c>
      <c r="D186" s="6">
        <f t="shared" si="31"/>
        <v>756211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78685791</v>
      </c>
      <c r="D187" s="6">
        <v>81119226</v>
      </c>
      <c r="E187" s="7">
        <v>72186445</v>
      </c>
      <c r="F187" s="8">
        <v>82667581</v>
      </c>
      <c r="G187" s="6">
        <v>94068253</v>
      </c>
      <c r="H187" s="9">
        <v>94068253</v>
      </c>
      <c r="I187" s="10">
        <v>153589614</v>
      </c>
      <c r="J187" s="6">
        <v>112702899</v>
      </c>
      <c r="K187" s="7">
        <v>116598955</v>
      </c>
    </row>
    <row r="188" spans="1:11" ht="13.5" x14ac:dyDescent="0.25">
      <c r="A188" s="47" t="s">
        <v>38</v>
      </c>
      <c r="B188" s="37" t="s">
        <v>20</v>
      </c>
      <c r="C188" s="16">
        <v>1911032</v>
      </c>
      <c r="D188" s="16"/>
      <c r="E188" s="17">
        <v>14310</v>
      </c>
      <c r="F188" s="18">
        <v>1352120</v>
      </c>
      <c r="G188" s="16">
        <v>1102120</v>
      </c>
      <c r="H188" s="19">
        <v>1102120</v>
      </c>
      <c r="I188" s="20">
        <v>6561800</v>
      </c>
      <c r="J188" s="16">
        <v>1639508</v>
      </c>
      <c r="K188" s="17">
        <v>1722218</v>
      </c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80596823</v>
      </c>
      <c r="D189" s="21">
        <f t="shared" si="32"/>
        <v>81119226</v>
      </c>
      <c r="E189" s="22">
        <f t="shared" si="32"/>
        <v>72200755</v>
      </c>
      <c r="F189" s="23">
        <f t="shared" si="32"/>
        <v>84019701</v>
      </c>
      <c r="G189" s="21">
        <f t="shared" si="32"/>
        <v>95170373</v>
      </c>
      <c r="H189" s="24">
        <f t="shared" si="32"/>
        <v>95170373</v>
      </c>
      <c r="I189" s="25">
        <f t="shared" si="32"/>
        <v>160151414</v>
      </c>
      <c r="J189" s="21">
        <f t="shared" si="32"/>
        <v>114342407</v>
      </c>
      <c r="K189" s="22">
        <f t="shared" si="32"/>
        <v>118321173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>
        <v>16302</v>
      </c>
      <c r="G190" s="6">
        <v>16302</v>
      </c>
      <c r="H190" s="9">
        <v>16302</v>
      </c>
      <c r="I190" s="10">
        <v>12000</v>
      </c>
      <c r="J190" s="6">
        <v>12528</v>
      </c>
      <c r="K190" s="7">
        <v>13092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>
        <v>996754</v>
      </c>
      <c r="E192" s="17">
        <v>1096429</v>
      </c>
      <c r="F192" s="18"/>
      <c r="G192" s="16"/>
      <c r="H192" s="19"/>
      <c r="I192" s="20">
        <v>1000000</v>
      </c>
      <c r="J192" s="16">
        <v>1042000</v>
      </c>
      <c r="K192" s="17">
        <v>1085760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996754</v>
      </c>
      <c r="E193" s="7">
        <f t="shared" si="33"/>
        <v>1096429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1000000</v>
      </c>
      <c r="J193" s="6">
        <f t="shared" si="33"/>
        <v>1042000</v>
      </c>
      <c r="K193" s="7">
        <f t="shared" si="33"/>
        <v>1085760</v>
      </c>
    </row>
    <row r="194" spans="1:11" ht="13.5" x14ac:dyDescent="0.25">
      <c r="A194" s="50" t="s">
        <v>43</v>
      </c>
      <c r="B194" s="37" t="s">
        <v>20</v>
      </c>
      <c r="C194" s="11">
        <v>51913</v>
      </c>
      <c r="D194" s="11">
        <v>295624</v>
      </c>
      <c r="E194" s="12">
        <v>127189</v>
      </c>
      <c r="F194" s="13">
        <v>2506811</v>
      </c>
      <c r="G194" s="11">
        <v>1984134</v>
      </c>
      <c r="H194" s="14">
        <v>1984134</v>
      </c>
      <c r="I194" s="15">
        <v>15925601</v>
      </c>
      <c r="J194" s="11">
        <v>6372347</v>
      </c>
      <c r="K194" s="12">
        <v>6690395</v>
      </c>
    </row>
    <row r="195" spans="1:11" ht="13.5" x14ac:dyDescent="0.25">
      <c r="A195" s="49" t="s">
        <v>44</v>
      </c>
      <c r="B195" s="37" t="s">
        <v>20</v>
      </c>
      <c r="C195" s="6">
        <v>33247220</v>
      </c>
      <c r="D195" s="6">
        <v>26904977</v>
      </c>
      <c r="E195" s="7">
        <v>23553371</v>
      </c>
      <c r="F195" s="8">
        <v>23849685</v>
      </c>
      <c r="G195" s="6">
        <v>21172821</v>
      </c>
      <c r="H195" s="9">
        <v>21172821</v>
      </c>
      <c r="I195" s="10">
        <v>43630675</v>
      </c>
      <c r="J195" s="6">
        <v>35033010</v>
      </c>
      <c r="K195" s="7">
        <v>36578352</v>
      </c>
    </row>
    <row r="196" spans="1:11" ht="13.5" x14ac:dyDescent="0.25">
      <c r="A196" s="49" t="s">
        <v>45</v>
      </c>
      <c r="B196" s="37" t="s">
        <v>20</v>
      </c>
      <c r="C196" s="6">
        <v>62904321</v>
      </c>
      <c r="D196" s="6">
        <v>67035319</v>
      </c>
      <c r="E196" s="7">
        <v>66862201</v>
      </c>
      <c r="F196" s="8">
        <v>93723634</v>
      </c>
      <c r="G196" s="6">
        <v>77683687</v>
      </c>
      <c r="H196" s="9">
        <v>77683687</v>
      </c>
      <c r="I196" s="10">
        <v>77391907</v>
      </c>
      <c r="J196" s="6">
        <v>81088906</v>
      </c>
      <c r="K196" s="7">
        <v>91146870</v>
      </c>
    </row>
    <row r="197" spans="1:11" ht="13.5" x14ac:dyDescent="0.25">
      <c r="A197" s="50" t="s">
        <v>46</v>
      </c>
      <c r="B197" s="48" t="s">
        <v>20</v>
      </c>
      <c r="C197" s="6">
        <v>105198444</v>
      </c>
      <c r="D197" s="6">
        <v>98993073</v>
      </c>
      <c r="E197" s="7">
        <v>111817854</v>
      </c>
      <c r="F197" s="8">
        <v>136417089</v>
      </c>
      <c r="G197" s="6">
        <v>158163736</v>
      </c>
      <c r="H197" s="9">
        <v>158163736</v>
      </c>
      <c r="I197" s="10">
        <v>141739758</v>
      </c>
      <c r="J197" s="6">
        <v>149566163</v>
      </c>
      <c r="K197" s="7">
        <v>156004314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3717733208</v>
      </c>
      <c r="D201" s="54">
        <f t="shared" si="34"/>
        <v>3401771782</v>
      </c>
      <c r="E201" s="55">
        <f t="shared" si="34"/>
        <v>3047931782</v>
      </c>
      <c r="F201" s="56">
        <f t="shared" si="34"/>
        <v>2362377983</v>
      </c>
      <c r="G201" s="54">
        <f t="shared" si="34"/>
        <v>2391816971</v>
      </c>
      <c r="H201" s="57">
        <f t="shared" si="34"/>
        <v>2391816971</v>
      </c>
      <c r="I201" s="58">
        <f t="shared" si="34"/>
        <v>2776531971</v>
      </c>
      <c r="J201" s="54">
        <f t="shared" si="34"/>
        <v>2685871134</v>
      </c>
      <c r="K201" s="55">
        <f t="shared" si="34"/>
        <v>2813382743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0.5824318772845124</v>
      </c>
      <c r="D203" s="81">
        <f>IF(ISERROR((D37+D69)/D132),0,((D37+D69)/D132))</f>
        <v>0.64593904796078527</v>
      </c>
      <c r="E203" s="82">
        <f t="shared" ref="E203:K203" si="35">IF(ISERROR((E37+E69)/E132),0,((E37+E69)/E132))</f>
        <v>0.57914604916730361</v>
      </c>
      <c r="F203" s="83">
        <f t="shared" si="35"/>
        <v>0.34870602829286673</v>
      </c>
      <c r="G203" s="81">
        <f t="shared" si="35"/>
        <v>0.30894831363499364</v>
      </c>
      <c r="H203" s="84">
        <f t="shared" si="35"/>
        <v>0.30894831363499364</v>
      </c>
      <c r="I203" s="85">
        <f t="shared" si="35"/>
        <v>0.33466136460901064</v>
      </c>
      <c r="J203" s="81">
        <f t="shared" si="35"/>
        <v>0.3572251673624226</v>
      </c>
      <c r="K203" s="82">
        <f t="shared" si="35"/>
        <v>0.33057275153763244</v>
      </c>
    </row>
    <row r="204" spans="1:11" ht="13.5" x14ac:dyDescent="0.25">
      <c r="A204" s="79" t="s">
        <v>89</v>
      </c>
      <c r="B204" s="80"/>
      <c r="C204" s="81">
        <f>IF(ISERROR((C37+C69)/C168),0,((C37+C69)/C168))</f>
        <v>0.73010758261115061</v>
      </c>
      <c r="D204" s="81">
        <f t="shared" ref="D204:K204" si="36">IF(ISERROR((D37+D69)/D168),0,((D37+D69)/D168))</f>
        <v>0.73087166431670669</v>
      </c>
      <c r="E204" s="82">
        <f t="shared" si="36"/>
        <v>0.87349972900946504</v>
      </c>
      <c r="F204" s="83">
        <f t="shared" si="36"/>
        <v>0.86697929404046814</v>
      </c>
      <c r="G204" s="81">
        <f t="shared" si="36"/>
        <v>0.90443102553200461</v>
      </c>
      <c r="H204" s="84">
        <f t="shared" si="36"/>
        <v>0.90443102553200461</v>
      </c>
      <c r="I204" s="85">
        <f t="shared" si="36"/>
        <v>0.85767372884136295</v>
      </c>
      <c r="J204" s="81">
        <f t="shared" si="36"/>
        <v>0.77020644997012422</v>
      </c>
      <c r="K204" s="82">
        <f t="shared" si="36"/>
        <v>0.72531090504650264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7.0000000000000007E-2</v>
      </c>
      <c r="D206" s="81">
        <f t="shared" ref="D206:K206" si="38">IF(ISERROR(ROUND((D37+D69+D169)/D165,2)),0,(ROUND((D37+D69+D169)/D165,2)))</f>
        <v>0.06</v>
      </c>
      <c r="E206" s="82">
        <f t="shared" si="38"/>
        <v>0.06</v>
      </c>
      <c r="F206" s="83">
        <f t="shared" si="38"/>
        <v>0.05</v>
      </c>
      <c r="G206" s="81">
        <f t="shared" si="38"/>
        <v>0.05</v>
      </c>
      <c r="H206" s="84">
        <f t="shared" si="38"/>
        <v>0.05</v>
      </c>
      <c r="I206" s="85">
        <f t="shared" si="38"/>
        <v>0.05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432143292</v>
      </c>
      <c r="D5" s="38">
        <f t="shared" ref="D5:K5" si="0">D15+D18+D19+D22+D25+D26+SUM(D29:D35)</f>
        <v>365438111</v>
      </c>
      <c r="E5" s="39">
        <f t="shared" si="0"/>
        <v>661215525</v>
      </c>
      <c r="F5" s="40">
        <f t="shared" si="0"/>
        <v>905253534</v>
      </c>
      <c r="G5" s="38">
        <f t="shared" si="0"/>
        <v>946274544</v>
      </c>
      <c r="H5" s="41">
        <f t="shared" si="0"/>
        <v>946274544</v>
      </c>
      <c r="I5" s="42">
        <f t="shared" si="0"/>
        <v>1007249109</v>
      </c>
      <c r="J5" s="38">
        <f t="shared" si="0"/>
        <v>984618027</v>
      </c>
      <c r="K5" s="39">
        <f t="shared" si="0"/>
        <v>1013937474</v>
      </c>
    </row>
    <row r="6" spans="1:11" ht="13.5" x14ac:dyDescent="0.25">
      <c r="A6" s="44" t="s">
        <v>19</v>
      </c>
      <c r="B6" s="45" t="s">
        <v>20</v>
      </c>
      <c r="C6" s="6">
        <v>100279186</v>
      </c>
      <c r="D6" s="6">
        <v>97532729</v>
      </c>
      <c r="E6" s="7">
        <v>140100506</v>
      </c>
      <c r="F6" s="8">
        <v>160167056</v>
      </c>
      <c r="G6" s="6">
        <v>216344630</v>
      </c>
      <c r="H6" s="9">
        <v>216344630</v>
      </c>
      <c r="I6" s="10">
        <v>107065665</v>
      </c>
      <c r="J6" s="6">
        <v>128168757</v>
      </c>
      <c r="K6" s="7">
        <v>269502344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1000000</v>
      </c>
      <c r="J7" s="6">
        <v>10797317</v>
      </c>
      <c r="K7" s="7">
        <v>12704908</v>
      </c>
    </row>
    <row r="8" spans="1:11" ht="13.5" x14ac:dyDescent="0.25">
      <c r="A8" s="44" t="s">
        <v>22</v>
      </c>
      <c r="B8" s="45" t="s">
        <v>20</v>
      </c>
      <c r="C8" s="6">
        <v>125316850</v>
      </c>
      <c r="D8" s="6">
        <v>70876625</v>
      </c>
      <c r="E8" s="7">
        <v>98350615</v>
      </c>
      <c r="F8" s="8">
        <v>124071093</v>
      </c>
      <c r="G8" s="6">
        <v>132071093</v>
      </c>
      <c r="H8" s="9">
        <v>132071093</v>
      </c>
      <c r="I8" s="10">
        <v>125926900</v>
      </c>
      <c r="J8" s="6">
        <v>131467684</v>
      </c>
      <c r="K8" s="7">
        <v>137383730</v>
      </c>
    </row>
    <row r="9" spans="1:11" ht="13.5" x14ac:dyDescent="0.25">
      <c r="A9" s="44" t="s">
        <v>23</v>
      </c>
      <c r="B9" s="45" t="s">
        <v>20</v>
      </c>
      <c r="C9" s="6"/>
      <c r="D9" s="6">
        <v>43133964</v>
      </c>
      <c r="E9" s="7">
        <v>37397240</v>
      </c>
      <c r="F9" s="8">
        <v>228315623</v>
      </c>
      <c r="G9" s="6">
        <v>189878311</v>
      </c>
      <c r="H9" s="9">
        <v>189878311</v>
      </c>
      <c r="I9" s="10">
        <v>233613380</v>
      </c>
      <c r="J9" s="6">
        <v>149092140</v>
      </c>
      <c r="K9" s="7">
        <v>88662438</v>
      </c>
    </row>
    <row r="10" spans="1:11" ht="13.5" x14ac:dyDescent="0.25">
      <c r="A10" s="44" t="s">
        <v>24</v>
      </c>
      <c r="B10" s="45" t="s">
        <v>20</v>
      </c>
      <c r="C10" s="6">
        <v>29713411</v>
      </c>
      <c r="D10" s="6">
        <v>8533958</v>
      </c>
      <c r="E10" s="7">
        <v>34489420</v>
      </c>
      <c r="F10" s="8">
        <v>27400500</v>
      </c>
      <c r="G10" s="6">
        <v>90741064</v>
      </c>
      <c r="H10" s="9">
        <v>90741064</v>
      </c>
      <c r="I10" s="10">
        <v>112771150</v>
      </c>
      <c r="J10" s="6">
        <v>155794457</v>
      </c>
      <c r="K10" s="7">
        <v>101974626</v>
      </c>
    </row>
    <row r="11" spans="1:11" ht="13.5" x14ac:dyDescent="0.25">
      <c r="A11" s="44" t="s">
        <v>25</v>
      </c>
      <c r="B11" s="45" t="s">
        <v>20</v>
      </c>
      <c r="C11" s="6">
        <v>12998237</v>
      </c>
      <c r="D11" s="6">
        <v>5418675</v>
      </c>
      <c r="E11" s="7">
        <v>7573894</v>
      </c>
      <c r="F11" s="8">
        <v>23772501</v>
      </c>
      <c r="G11" s="6">
        <v>11900000</v>
      </c>
      <c r="H11" s="9">
        <v>11900000</v>
      </c>
      <c r="I11" s="10">
        <v>19837495</v>
      </c>
      <c r="J11" s="6">
        <v>14893011</v>
      </c>
      <c r="K11" s="7">
        <v>9619967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268307684</v>
      </c>
      <c r="D15" s="6">
        <f t="shared" ref="D15:K15" si="1">SUM(D6:D14)</f>
        <v>225495951</v>
      </c>
      <c r="E15" s="7">
        <f t="shared" si="1"/>
        <v>317911675</v>
      </c>
      <c r="F15" s="8">
        <f t="shared" si="1"/>
        <v>563726773</v>
      </c>
      <c r="G15" s="6">
        <f t="shared" si="1"/>
        <v>640935098</v>
      </c>
      <c r="H15" s="9">
        <f t="shared" si="1"/>
        <v>640935098</v>
      </c>
      <c r="I15" s="10">
        <f t="shared" si="1"/>
        <v>600214590</v>
      </c>
      <c r="J15" s="6">
        <f t="shared" si="1"/>
        <v>590213366</v>
      </c>
      <c r="K15" s="7">
        <f t="shared" si="1"/>
        <v>619848013</v>
      </c>
    </row>
    <row r="16" spans="1:11" ht="13.5" x14ac:dyDescent="0.25">
      <c r="A16" s="47" t="s">
        <v>31</v>
      </c>
      <c r="B16" s="48" t="s">
        <v>20</v>
      </c>
      <c r="C16" s="6">
        <v>15909231</v>
      </c>
      <c r="D16" s="6">
        <v>9870756</v>
      </c>
      <c r="E16" s="7">
        <v>48374596</v>
      </c>
      <c r="F16" s="8">
        <v>102288637</v>
      </c>
      <c r="G16" s="6">
        <v>80409647</v>
      </c>
      <c r="H16" s="9">
        <v>80409647</v>
      </c>
      <c r="I16" s="10">
        <v>111581649</v>
      </c>
      <c r="J16" s="6">
        <v>99852041</v>
      </c>
      <c r="K16" s="7">
        <v>98384885</v>
      </c>
    </row>
    <row r="17" spans="1:11" ht="13.5" x14ac:dyDescent="0.25">
      <c r="A17" s="47" t="s">
        <v>32</v>
      </c>
      <c r="B17" s="37" t="s">
        <v>20</v>
      </c>
      <c r="C17" s="16">
        <v>5458971</v>
      </c>
      <c r="D17" s="16">
        <v>2031915</v>
      </c>
      <c r="E17" s="17">
        <v>2067677</v>
      </c>
      <c r="F17" s="18">
        <v>13974174</v>
      </c>
      <c r="G17" s="16">
        <v>9674174</v>
      </c>
      <c r="H17" s="19">
        <v>9674174</v>
      </c>
      <c r="I17" s="20">
        <v>5574174</v>
      </c>
      <c r="J17" s="16">
        <v>6442739</v>
      </c>
      <c r="K17" s="17">
        <v>6126412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21368202</v>
      </c>
      <c r="D18" s="21">
        <f t="shared" ref="D18:K18" si="2">SUM(D16:D17)</f>
        <v>11902671</v>
      </c>
      <c r="E18" s="22">
        <f t="shared" si="2"/>
        <v>50442273</v>
      </c>
      <c r="F18" s="23">
        <f t="shared" si="2"/>
        <v>116262811</v>
      </c>
      <c r="G18" s="21">
        <f t="shared" si="2"/>
        <v>90083821</v>
      </c>
      <c r="H18" s="24">
        <f t="shared" si="2"/>
        <v>90083821</v>
      </c>
      <c r="I18" s="25">
        <f t="shared" si="2"/>
        <v>117155823</v>
      </c>
      <c r="J18" s="21">
        <f t="shared" si="2"/>
        <v>106294780</v>
      </c>
      <c r="K18" s="22">
        <f t="shared" si="2"/>
        <v>104511297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3455540</v>
      </c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3455540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18547999</v>
      </c>
      <c r="D28" s="16"/>
      <c r="E28" s="17">
        <v>341250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18547999</v>
      </c>
      <c r="D29" s="6">
        <f t="shared" si="5"/>
        <v>0</v>
      </c>
      <c r="E29" s="7">
        <f t="shared" si="5"/>
        <v>341250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1923939</v>
      </c>
      <c r="D30" s="11">
        <v>15896252</v>
      </c>
      <c r="E30" s="12">
        <v>3314927</v>
      </c>
      <c r="F30" s="13">
        <v>16041724</v>
      </c>
      <c r="G30" s="11">
        <v>10406724</v>
      </c>
      <c r="H30" s="14">
        <v>10406724</v>
      </c>
      <c r="I30" s="15">
        <v>18150000</v>
      </c>
      <c r="J30" s="11">
        <v>17325030</v>
      </c>
      <c r="K30" s="12">
        <v>8858757</v>
      </c>
    </row>
    <row r="31" spans="1:11" ht="13.5" x14ac:dyDescent="0.25">
      <c r="A31" s="49" t="s">
        <v>44</v>
      </c>
      <c r="B31" s="37" t="s">
        <v>20</v>
      </c>
      <c r="C31" s="6">
        <v>2846752</v>
      </c>
      <c r="D31" s="6">
        <v>4998015</v>
      </c>
      <c r="E31" s="7">
        <v>23399</v>
      </c>
      <c r="F31" s="8">
        <v>3635100</v>
      </c>
      <c r="G31" s="6">
        <v>3932333</v>
      </c>
      <c r="H31" s="9">
        <v>3932333</v>
      </c>
      <c r="I31" s="10">
        <v>8394463</v>
      </c>
      <c r="J31" s="6">
        <v>8053971</v>
      </c>
      <c r="K31" s="7">
        <v>7939605</v>
      </c>
    </row>
    <row r="32" spans="1:11" ht="13.5" x14ac:dyDescent="0.25">
      <c r="A32" s="49" t="s">
        <v>45</v>
      </c>
      <c r="B32" s="37" t="s">
        <v>20</v>
      </c>
      <c r="C32" s="6">
        <v>14828</v>
      </c>
      <c r="D32" s="6">
        <v>2235506</v>
      </c>
      <c r="E32" s="7">
        <v>3208135</v>
      </c>
      <c r="F32" s="8">
        <v>12081800</v>
      </c>
      <c r="G32" s="6">
        <v>7411242</v>
      </c>
      <c r="H32" s="9">
        <v>7411242</v>
      </c>
      <c r="I32" s="10">
        <v>24295000</v>
      </c>
      <c r="J32" s="6">
        <v>14806092</v>
      </c>
      <c r="K32" s="7">
        <v>13751100</v>
      </c>
    </row>
    <row r="33" spans="1:11" ht="13.5" x14ac:dyDescent="0.25">
      <c r="A33" s="50" t="s">
        <v>46</v>
      </c>
      <c r="B33" s="48" t="s">
        <v>20</v>
      </c>
      <c r="C33" s="6">
        <v>115678348</v>
      </c>
      <c r="D33" s="6">
        <v>104909716</v>
      </c>
      <c r="E33" s="7">
        <v>285973866</v>
      </c>
      <c r="F33" s="8">
        <v>193505326</v>
      </c>
      <c r="G33" s="6">
        <v>193505326</v>
      </c>
      <c r="H33" s="9">
        <v>193505326</v>
      </c>
      <c r="I33" s="10">
        <v>239039233</v>
      </c>
      <c r="J33" s="6">
        <v>247924788</v>
      </c>
      <c r="K33" s="7">
        <v>259028702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379800526</v>
      </c>
      <c r="D37" s="38">
        <f t="shared" ref="D37:K37" si="6">D47+D50+D51+D54+D57+D58+SUM(D61:D67)</f>
        <v>39150990</v>
      </c>
      <c r="E37" s="39">
        <f t="shared" si="6"/>
        <v>159052901</v>
      </c>
      <c r="F37" s="40">
        <f t="shared" si="6"/>
        <v>250960111</v>
      </c>
      <c r="G37" s="38">
        <f t="shared" si="6"/>
        <v>209418806</v>
      </c>
      <c r="H37" s="41">
        <f t="shared" si="6"/>
        <v>209418806</v>
      </c>
      <c r="I37" s="42">
        <f t="shared" si="6"/>
        <v>225552839</v>
      </c>
      <c r="J37" s="38">
        <f t="shared" si="6"/>
        <v>308684472</v>
      </c>
      <c r="K37" s="39">
        <f t="shared" si="6"/>
        <v>342783379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4317631</v>
      </c>
      <c r="D40" s="6">
        <v>1873551</v>
      </c>
      <c r="E40" s="7">
        <v>7136138</v>
      </c>
      <c r="F40" s="8">
        <v>15680041</v>
      </c>
      <c r="G40" s="6">
        <v>15480041</v>
      </c>
      <c r="H40" s="9">
        <v>15480041</v>
      </c>
      <c r="I40" s="10">
        <v>24044868</v>
      </c>
      <c r="J40" s="6">
        <v>25102842</v>
      </c>
      <c r="K40" s="7">
        <v>26232470</v>
      </c>
    </row>
    <row r="41" spans="1:11" ht="13.5" x14ac:dyDescent="0.25">
      <c r="A41" s="44" t="s">
        <v>23</v>
      </c>
      <c r="B41" s="45" t="s">
        <v>20</v>
      </c>
      <c r="C41" s="6">
        <v>174045432</v>
      </c>
      <c r="D41" s="6">
        <v>28682327</v>
      </c>
      <c r="E41" s="7">
        <v>84772080</v>
      </c>
      <c r="F41" s="8">
        <v>104365618</v>
      </c>
      <c r="G41" s="6">
        <v>116763923</v>
      </c>
      <c r="H41" s="9">
        <v>116763923</v>
      </c>
      <c r="I41" s="10">
        <v>101254332</v>
      </c>
      <c r="J41" s="6">
        <v>106449230</v>
      </c>
      <c r="K41" s="7">
        <v>118557745</v>
      </c>
    </row>
    <row r="42" spans="1:11" ht="13.5" x14ac:dyDescent="0.25">
      <c r="A42" s="44" t="s">
        <v>24</v>
      </c>
      <c r="B42" s="45" t="s">
        <v>20</v>
      </c>
      <c r="C42" s="6">
        <v>158621196</v>
      </c>
      <c r="D42" s="6">
        <v>3471089</v>
      </c>
      <c r="E42" s="7">
        <v>61291030</v>
      </c>
      <c r="F42" s="8">
        <v>123842342</v>
      </c>
      <c r="G42" s="6">
        <v>60824841</v>
      </c>
      <c r="H42" s="9">
        <v>60824841</v>
      </c>
      <c r="I42" s="10">
        <v>90983639</v>
      </c>
      <c r="J42" s="6">
        <v>170981557</v>
      </c>
      <c r="K42" s="7">
        <v>196993164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336984259</v>
      </c>
      <c r="D47" s="6">
        <f t="shared" ref="D47:K47" si="7">SUM(D38:D46)</f>
        <v>34026967</v>
      </c>
      <c r="E47" s="7">
        <f t="shared" si="7"/>
        <v>153199248</v>
      </c>
      <c r="F47" s="8">
        <f t="shared" si="7"/>
        <v>243888001</v>
      </c>
      <c r="G47" s="6">
        <f t="shared" si="7"/>
        <v>193068805</v>
      </c>
      <c r="H47" s="9">
        <f t="shared" si="7"/>
        <v>193068805</v>
      </c>
      <c r="I47" s="10">
        <f t="shared" si="7"/>
        <v>216282839</v>
      </c>
      <c r="J47" s="6">
        <f t="shared" si="7"/>
        <v>302533629</v>
      </c>
      <c r="K47" s="7">
        <f t="shared" si="7"/>
        <v>341783379</v>
      </c>
    </row>
    <row r="48" spans="1:11" ht="13.5" x14ac:dyDescent="0.25">
      <c r="A48" s="47" t="s">
        <v>31</v>
      </c>
      <c r="B48" s="48" t="s">
        <v>20</v>
      </c>
      <c r="C48" s="6">
        <v>21320593</v>
      </c>
      <c r="D48" s="6">
        <v>3116386</v>
      </c>
      <c r="E48" s="7">
        <v>3459496</v>
      </c>
      <c r="F48" s="8">
        <v>3372110</v>
      </c>
      <c r="G48" s="6">
        <v>3150001</v>
      </c>
      <c r="H48" s="9">
        <v>3150001</v>
      </c>
      <c r="I48" s="10">
        <v>3400000</v>
      </c>
      <c r="J48" s="6">
        <v>2129138</v>
      </c>
      <c r="K48" s="7"/>
    </row>
    <row r="49" spans="1:11" ht="13.5" x14ac:dyDescent="0.25">
      <c r="A49" s="47" t="s">
        <v>32</v>
      </c>
      <c r="B49" s="37" t="s">
        <v>20</v>
      </c>
      <c r="C49" s="16">
        <v>957760</v>
      </c>
      <c r="D49" s="16">
        <v>564403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22278353</v>
      </c>
      <c r="D50" s="21">
        <f t="shared" si="8"/>
        <v>3680789</v>
      </c>
      <c r="E50" s="22">
        <f t="shared" si="8"/>
        <v>3459496</v>
      </c>
      <c r="F50" s="23">
        <f t="shared" si="8"/>
        <v>3372110</v>
      </c>
      <c r="G50" s="21">
        <f t="shared" si="8"/>
        <v>3150001</v>
      </c>
      <c r="H50" s="24">
        <f t="shared" si="8"/>
        <v>3150001</v>
      </c>
      <c r="I50" s="25">
        <f t="shared" si="8"/>
        <v>3400000</v>
      </c>
      <c r="J50" s="21">
        <f t="shared" si="8"/>
        <v>2129138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17196272</v>
      </c>
      <c r="D55" s="6"/>
      <c r="E55" s="7"/>
      <c r="F55" s="8"/>
      <c r="G55" s="6"/>
      <c r="H55" s="9"/>
      <c r="I55" s="10">
        <v>2000000</v>
      </c>
      <c r="J55" s="6">
        <v>709713</v>
      </c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101</v>
      </c>
      <c r="B57" s="37" t="s">
        <v>30</v>
      </c>
      <c r="C57" s="21">
        <f t="shared" ref="C57:K57" si="10">SUM(C55:C56)</f>
        <v>17196272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2000000</v>
      </c>
      <c r="J57" s="21">
        <f t="shared" si="10"/>
        <v>709713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3341642</v>
      </c>
      <c r="D64" s="6">
        <v>1443234</v>
      </c>
      <c r="E64" s="7">
        <v>2394157</v>
      </c>
      <c r="F64" s="8">
        <v>3700000</v>
      </c>
      <c r="G64" s="6">
        <v>13200000</v>
      </c>
      <c r="H64" s="9">
        <v>13200000</v>
      </c>
      <c r="I64" s="10">
        <v>3870000</v>
      </c>
      <c r="J64" s="6">
        <v>3311992</v>
      </c>
      <c r="K64" s="7">
        <v>1000000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9922731</v>
      </c>
      <c r="D69" s="38">
        <f t="shared" ref="D69:K69" si="12">D79+D82+D83+D86+D89+D90+SUM(D93:D99)</f>
        <v>15406895</v>
      </c>
      <c r="E69" s="39">
        <f t="shared" si="12"/>
        <v>6545195</v>
      </c>
      <c r="F69" s="40">
        <f t="shared" si="12"/>
        <v>64792009</v>
      </c>
      <c r="G69" s="38">
        <f t="shared" si="12"/>
        <v>40243050</v>
      </c>
      <c r="H69" s="41">
        <f t="shared" si="12"/>
        <v>40243050</v>
      </c>
      <c r="I69" s="42">
        <f t="shared" si="12"/>
        <v>48033371</v>
      </c>
      <c r="J69" s="38">
        <f t="shared" si="12"/>
        <v>45985913</v>
      </c>
      <c r="K69" s="39">
        <f t="shared" si="12"/>
        <v>30776371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9922731</v>
      </c>
      <c r="D72" s="6">
        <v>15391625</v>
      </c>
      <c r="E72" s="7">
        <v>2497592</v>
      </c>
      <c r="F72" s="8">
        <v>29414725</v>
      </c>
      <c r="G72" s="6">
        <v>16218766</v>
      </c>
      <c r="H72" s="9">
        <v>16218766</v>
      </c>
      <c r="I72" s="10">
        <v>25529525</v>
      </c>
      <c r="J72" s="6">
        <v>26652824</v>
      </c>
      <c r="K72" s="7">
        <v>27852201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9922731</v>
      </c>
      <c r="D79" s="6">
        <f t="shared" ref="D79:K79" si="13">SUM(D70:D78)</f>
        <v>15391625</v>
      </c>
      <c r="E79" s="7">
        <f t="shared" si="13"/>
        <v>2497592</v>
      </c>
      <c r="F79" s="8">
        <f t="shared" si="13"/>
        <v>29414725</v>
      </c>
      <c r="G79" s="6">
        <f t="shared" si="13"/>
        <v>16218766</v>
      </c>
      <c r="H79" s="9">
        <f t="shared" si="13"/>
        <v>16218766</v>
      </c>
      <c r="I79" s="10">
        <f t="shared" si="13"/>
        <v>25529525</v>
      </c>
      <c r="J79" s="6">
        <f t="shared" si="13"/>
        <v>26652824</v>
      </c>
      <c r="K79" s="7">
        <f t="shared" si="13"/>
        <v>27852201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4047603</v>
      </c>
      <c r="F81" s="18">
        <v>12002484</v>
      </c>
      <c r="G81" s="16">
        <v>7002484</v>
      </c>
      <c r="H81" s="19">
        <v>7002484</v>
      </c>
      <c r="I81" s="20">
        <v>7003846</v>
      </c>
      <c r="J81" s="16">
        <v>6874795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4047603</v>
      </c>
      <c r="F82" s="23">
        <f t="shared" si="14"/>
        <v>12002484</v>
      </c>
      <c r="G82" s="21">
        <f t="shared" si="14"/>
        <v>7002484</v>
      </c>
      <c r="H82" s="24">
        <f t="shared" si="14"/>
        <v>7002484</v>
      </c>
      <c r="I82" s="25">
        <f t="shared" si="14"/>
        <v>7003846</v>
      </c>
      <c r="J82" s="21">
        <f t="shared" si="14"/>
        <v>6874795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15270</v>
      </c>
      <c r="E87" s="7"/>
      <c r="F87" s="8">
        <v>4274800</v>
      </c>
      <c r="G87" s="6">
        <v>1286800</v>
      </c>
      <c r="H87" s="9">
        <v>1286800</v>
      </c>
      <c r="I87" s="10">
        <v>2000000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15270</v>
      </c>
      <c r="E89" s="22">
        <f t="shared" si="16"/>
        <v>0</v>
      </c>
      <c r="F89" s="23">
        <f t="shared" si="16"/>
        <v>4274800</v>
      </c>
      <c r="G89" s="21">
        <f t="shared" si="16"/>
        <v>1286800</v>
      </c>
      <c r="H89" s="24">
        <f t="shared" si="16"/>
        <v>1286800</v>
      </c>
      <c r="I89" s="25">
        <f t="shared" si="16"/>
        <v>2000000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19100000</v>
      </c>
      <c r="G92" s="16">
        <v>15735000</v>
      </c>
      <c r="H92" s="19">
        <v>15735000</v>
      </c>
      <c r="I92" s="20">
        <v>13500000</v>
      </c>
      <c r="J92" s="16">
        <v>12458294</v>
      </c>
      <c r="K92" s="17">
        <v>2924170</v>
      </c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19100000</v>
      </c>
      <c r="G93" s="6">
        <f t="shared" si="17"/>
        <v>15735000</v>
      </c>
      <c r="H93" s="9">
        <f t="shared" si="17"/>
        <v>15735000</v>
      </c>
      <c r="I93" s="10">
        <f t="shared" si="17"/>
        <v>13500000</v>
      </c>
      <c r="J93" s="6">
        <f t="shared" si="17"/>
        <v>12458294</v>
      </c>
      <c r="K93" s="7">
        <f t="shared" si="17"/>
        <v>2924170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821866549</v>
      </c>
      <c r="D101" s="38">
        <f t="shared" ref="D101:K101" si="18">D111+D114+D115+D118+D121+D122+SUM(D125:D131)</f>
        <v>419995996</v>
      </c>
      <c r="E101" s="39">
        <f t="shared" si="18"/>
        <v>826813621</v>
      </c>
      <c r="F101" s="40">
        <f t="shared" si="18"/>
        <v>1221005654</v>
      </c>
      <c r="G101" s="38">
        <f t="shared" si="18"/>
        <v>1195936400</v>
      </c>
      <c r="H101" s="41">
        <f t="shared" si="18"/>
        <v>1195936400</v>
      </c>
      <c r="I101" s="42">
        <f t="shared" si="18"/>
        <v>1280835319</v>
      </c>
      <c r="J101" s="38">
        <f t="shared" si="18"/>
        <v>1339288412</v>
      </c>
      <c r="K101" s="39">
        <f t="shared" si="18"/>
        <v>1387497224</v>
      </c>
    </row>
    <row r="102" spans="1:11" ht="13.5" x14ac:dyDescent="0.25">
      <c r="A102" s="44" t="s">
        <v>19</v>
      </c>
      <c r="B102" s="45" t="s">
        <v>20</v>
      </c>
      <c r="C102" s="6">
        <v>100279186</v>
      </c>
      <c r="D102" s="6">
        <v>97532729</v>
      </c>
      <c r="E102" s="7">
        <v>140100506</v>
      </c>
      <c r="F102" s="8">
        <v>160167056</v>
      </c>
      <c r="G102" s="6">
        <v>216344630</v>
      </c>
      <c r="H102" s="9">
        <v>216344630</v>
      </c>
      <c r="I102" s="10">
        <v>107065665</v>
      </c>
      <c r="J102" s="6">
        <v>128168757</v>
      </c>
      <c r="K102" s="7">
        <v>269502344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1000000</v>
      </c>
      <c r="J103" s="6">
        <v>10797317</v>
      </c>
      <c r="K103" s="7">
        <v>12704908</v>
      </c>
    </row>
    <row r="104" spans="1:11" ht="13.5" x14ac:dyDescent="0.25">
      <c r="A104" s="44" t="s">
        <v>22</v>
      </c>
      <c r="B104" s="45" t="s">
        <v>20</v>
      </c>
      <c r="C104" s="6">
        <v>139557212</v>
      </c>
      <c r="D104" s="6">
        <v>88141801</v>
      </c>
      <c r="E104" s="7">
        <v>107984345</v>
      </c>
      <c r="F104" s="8">
        <v>169165859</v>
      </c>
      <c r="G104" s="6">
        <v>163769900</v>
      </c>
      <c r="H104" s="9">
        <v>163769900</v>
      </c>
      <c r="I104" s="10">
        <v>175501293</v>
      </c>
      <c r="J104" s="6">
        <v>183223350</v>
      </c>
      <c r="K104" s="7">
        <v>191468401</v>
      </c>
    </row>
    <row r="105" spans="1:11" ht="13.5" x14ac:dyDescent="0.25">
      <c r="A105" s="44" t="s">
        <v>23</v>
      </c>
      <c r="B105" s="45" t="s">
        <v>20</v>
      </c>
      <c r="C105" s="6">
        <v>174045432</v>
      </c>
      <c r="D105" s="6">
        <v>71816291</v>
      </c>
      <c r="E105" s="7">
        <v>122169320</v>
      </c>
      <c r="F105" s="8">
        <v>332681241</v>
      </c>
      <c r="G105" s="6">
        <v>306642234</v>
      </c>
      <c r="H105" s="9">
        <v>306642234</v>
      </c>
      <c r="I105" s="10">
        <v>334867712</v>
      </c>
      <c r="J105" s="6">
        <v>255541370</v>
      </c>
      <c r="K105" s="7">
        <v>207220183</v>
      </c>
    </row>
    <row r="106" spans="1:11" ht="13.5" x14ac:dyDescent="0.25">
      <c r="A106" s="44" t="s">
        <v>24</v>
      </c>
      <c r="B106" s="45" t="s">
        <v>20</v>
      </c>
      <c r="C106" s="6">
        <v>188334607</v>
      </c>
      <c r="D106" s="6">
        <v>12005047</v>
      </c>
      <c r="E106" s="7">
        <v>95780450</v>
      </c>
      <c r="F106" s="8">
        <v>151242842</v>
      </c>
      <c r="G106" s="6">
        <v>151565905</v>
      </c>
      <c r="H106" s="9">
        <v>151565905</v>
      </c>
      <c r="I106" s="10">
        <v>203754789</v>
      </c>
      <c r="J106" s="6">
        <v>326776014</v>
      </c>
      <c r="K106" s="7">
        <v>298967790</v>
      </c>
    </row>
    <row r="107" spans="1:11" ht="13.5" x14ac:dyDescent="0.25">
      <c r="A107" s="44" t="s">
        <v>25</v>
      </c>
      <c r="B107" s="45" t="s">
        <v>20</v>
      </c>
      <c r="C107" s="6">
        <v>12998237</v>
      </c>
      <c r="D107" s="6">
        <v>5418675</v>
      </c>
      <c r="E107" s="7">
        <v>7573894</v>
      </c>
      <c r="F107" s="8">
        <v>23772501</v>
      </c>
      <c r="G107" s="6">
        <v>11900000</v>
      </c>
      <c r="H107" s="9">
        <v>11900000</v>
      </c>
      <c r="I107" s="10">
        <v>19837495</v>
      </c>
      <c r="J107" s="6">
        <v>14893011</v>
      </c>
      <c r="K107" s="7">
        <v>9619967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615214674</v>
      </c>
      <c r="D111" s="6">
        <f t="shared" ref="D111:K111" si="19">SUM(D102:D110)</f>
        <v>274914543</v>
      </c>
      <c r="E111" s="7">
        <f t="shared" si="19"/>
        <v>473608515</v>
      </c>
      <c r="F111" s="8">
        <f t="shared" si="19"/>
        <v>837029499</v>
      </c>
      <c r="G111" s="6">
        <f t="shared" si="19"/>
        <v>850222669</v>
      </c>
      <c r="H111" s="9">
        <f t="shared" si="19"/>
        <v>850222669</v>
      </c>
      <c r="I111" s="10">
        <f t="shared" si="19"/>
        <v>842026954</v>
      </c>
      <c r="J111" s="6">
        <f t="shared" si="19"/>
        <v>919399819</v>
      </c>
      <c r="K111" s="7">
        <f t="shared" si="19"/>
        <v>989483593</v>
      </c>
    </row>
    <row r="112" spans="1:11" ht="13.5" x14ac:dyDescent="0.25">
      <c r="A112" s="47" t="s">
        <v>31</v>
      </c>
      <c r="B112" s="48" t="s">
        <v>20</v>
      </c>
      <c r="C112" s="6">
        <v>37229824</v>
      </c>
      <c r="D112" s="6">
        <v>12987142</v>
      </c>
      <c r="E112" s="7">
        <v>51834092</v>
      </c>
      <c r="F112" s="8">
        <v>105660747</v>
      </c>
      <c r="G112" s="6">
        <v>83559648</v>
      </c>
      <c r="H112" s="9">
        <v>83559648</v>
      </c>
      <c r="I112" s="10">
        <v>114981649</v>
      </c>
      <c r="J112" s="6">
        <v>101981179</v>
      </c>
      <c r="K112" s="7">
        <v>98384885</v>
      </c>
    </row>
    <row r="113" spans="1:11" ht="13.5" x14ac:dyDescent="0.25">
      <c r="A113" s="47" t="s">
        <v>32</v>
      </c>
      <c r="B113" s="37" t="s">
        <v>20</v>
      </c>
      <c r="C113" s="16">
        <v>6416731</v>
      </c>
      <c r="D113" s="16">
        <v>2596318</v>
      </c>
      <c r="E113" s="17">
        <v>6115280</v>
      </c>
      <c r="F113" s="18">
        <v>25976658</v>
      </c>
      <c r="G113" s="16">
        <v>16676658</v>
      </c>
      <c r="H113" s="19">
        <v>16676658</v>
      </c>
      <c r="I113" s="20">
        <v>12578020</v>
      </c>
      <c r="J113" s="16">
        <v>13317534</v>
      </c>
      <c r="K113" s="17">
        <v>6126412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43646555</v>
      </c>
      <c r="D114" s="21">
        <f t="shared" si="20"/>
        <v>15583460</v>
      </c>
      <c r="E114" s="22">
        <f t="shared" si="20"/>
        <v>57949372</v>
      </c>
      <c r="F114" s="23">
        <f t="shared" si="20"/>
        <v>131637405</v>
      </c>
      <c r="G114" s="21">
        <f t="shared" si="20"/>
        <v>100236306</v>
      </c>
      <c r="H114" s="24">
        <f t="shared" si="20"/>
        <v>100236306</v>
      </c>
      <c r="I114" s="25">
        <f t="shared" si="20"/>
        <v>127559669</v>
      </c>
      <c r="J114" s="21">
        <f t="shared" si="20"/>
        <v>115298713</v>
      </c>
      <c r="K114" s="22">
        <f t="shared" si="20"/>
        <v>104511297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20651812</v>
      </c>
      <c r="D119" s="6">
        <v>15270</v>
      </c>
      <c r="E119" s="7"/>
      <c r="F119" s="8">
        <v>4274800</v>
      </c>
      <c r="G119" s="6">
        <v>1286800</v>
      </c>
      <c r="H119" s="9">
        <v>1286800</v>
      </c>
      <c r="I119" s="10">
        <v>4000000</v>
      </c>
      <c r="J119" s="6">
        <v>709713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20651812</v>
      </c>
      <c r="D121" s="21">
        <f t="shared" si="22"/>
        <v>15270</v>
      </c>
      <c r="E121" s="22">
        <f t="shared" si="22"/>
        <v>0</v>
      </c>
      <c r="F121" s="23">
        <f t="shared" si="22"/>
        <v>4274800</v>
      </c>
      <c r="G121" s="21">
        <f t="shared" si="22"/>
        <v>1286800</v>
      </c>
      <c r="H121" s="24">
        <f t="shared" si="22"/>
        <v>1286800</v>
      </c>
      <c r="I121" s="25">
        <f t="shared" si="22"/>
        <v>4000000</v>
      </c>
      <c r="J121" s="21">
        <f t="shared" si="22"/>
        <v>709713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18547999</v>
      </c>
      <c r="D124" s="16"/>
      <c r="E124" s="17">
        <v>341250</v>
      </c>
      <c r="F124" s="18">
        <v>19100000</v>
      </c>
      <c r="G124" s="16">
        <v>15735000</v>
      </c>
      <c r="H124" s="19">
        <v>15735000</v>
      </c>
      <c r="I124" s="20">
        <v>13500000</v>
      </c>
      <c r="J124" s="16">
        <v>12458294</v>
      </c>
      <c r="K124" s="17">
        <v>2924170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18547999</v>
      </c>
      <c r="D125" s="6">
        <f t="shared" si="23"/>
        <v>0</v>
      </c>
      <c r="E125" s="7">
        <f t="shared" si="23"/>
        <v>341250</v>
      </c>
      <c r="F125" s="8">
        <f t="shared" si="23"/>
        <v>19100000</v>
      </c>
      <c r="G125" s="6">
        <f t="shared" si="23"/>
        <v>15735000</v>
      </c>
      <c r="H125" s="9">
        <f t="shared" si="23"/>
        <v>15735000</v>
      </c>
      <c r="I125" s="10">
        <f t="shared" si="23"/>
        <v>13500000</v>
      </c>
      <c r="J125" s="6">
        <f t="shared" si="23"/>
        <v>12458294</v>
      </c>
      <c r="K125" s="7">
        <f t="shared" si="23"/>
        <v>2924170</v>
      </c>
    </row>
    <row r="126" spans="1:11" ht="13.5" x14ac:dyDescent="0.25">
      <c r="A126" s="50" t="s">
        <v>43</v>
      </c>
      <c r="B126" s="37" t="s">
        <v>20</v>
      </c>
      <c r="C126" s="11">
        <v>1923939</v>
      </c>
      <c r="D126" s="11">
        <v>15896252</v>
      </c>
      <c r="E126" s="12">
        <v>3314927</v>
      </c>
      <c r="F126" s="13">
        <v>16041724</v>
      </c>
      <c r="G126" s="11">
        <v>10406724</v>
      </c>
      <c r="H126" s="14">
        <v>10406724</v>
      </c>
      <c r="I126" s="15">
        <v>18150000</v>
      </c>
      <c r="J126" s="11">
        <v>17325030</v>
      </c>
      <c r="K126" s="12">
        <v>8858757</v>
      </c>
    </row>
    <row r="127" spans="1:11" ht="13.5" x14ac:dyDescent="0.25">
      <c r="A127" s="49" t="s">
        <v>44</v>
      </c>
      <c r="B127" s="37" t="s">
        <v>20</v>
      </c>
      <c r="C127" s="6">
        <v>2846752</v>
      </c>
      <c r="D127" s="6">
        <v>4998015</v>
      </c>
      <c r="E127" s="7">
        <v>23399</v>
      </c>
      <c r="F127" s="8">
        <v>3635100</v>
      </c>
      <c r="G127" s="6">
        <v>3932333</v>
      </c>
      <c r="H127" s="9">
        <v>3932333</v>
      </c>
      <c r="I127" s="10">
        <v>8394463</v>
      </c>
      <c r="J127" s="6">
        <v>8053971</v>
      </c>
      <c r="K127" s="7">
        <v>7939605</v>
      </c>
    </row>
    <row r="128" spans="1:11" ht="13.5" x14ac:dyDescent="0.25">
      <c r="A128" s="49" t="s">
        <v>45</v>
      </c>
      <c r="B128" s="37" t="s">
        <v>20</v>
      </c>
      <c r="C128" s="6">
        <v>3356470</v>
      </c>
      <c r="D128" s="6">
        <v>3678740</v>
      </c>
      <c r="E128" s="7">
        <v>5602292</v>
      </c>
      <c r="F128" s="8">
        <v>15781800</v>
      </c>
      <c r="G128" s="6">
        <v>20611242</v>
      </c>
      <c r="H128" s="9">
        <v>20611242</v>
      </c>
      <c r="I128" s="10">
        <v>28165000</v>
      </c>
      <c r="J128" s="6">
        <v>18118084</v>
      </c>
      <c r="K128" s="7">
        <v>14751100</v>
      </c>
    </row>
    <row r="129" spans="1:11" ht="13.5" x14ac:dyDescent="0.25">
      <c r="A129" s="50" t="s">
        <v>46</v>
      </c>
      <c r="B129" s="48" t="s">
        <v>20</v>
      </c>
      <c r="C129" s="6">
        <v>115678348</v>
      </c>
      <c r="D129" s="6">
        <v>104909716</v>
      </c>
      <c r="E129" s="7">
        <v>285973866</v>
      </c>
      <c r="F129" s="8">
        <v>193505326</v>
      </c>
      <c r="G129" s="6">
        <v>193505326</v>
      </c>
      <c r="H129" s="9">
        <v>193505326</v>
      </c>
      <c r="I129" s="10">
        <v>239039233</v>
      </c>
      <c r="J129" s="6">
        <v>247924788</v>
      </c>
      <c r="K129" s="7">
        <v>259028702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821866549</v>
      </c>
      <c r="D132" s="54">
        <f t="shared" ref="D132:K132" si="24">+D5+D37+D69</f>
        <v>419995996</v>
      </c>
      <c r="E132" s="55">
        <f t="shared" si="24"/>
        <v>826813621</v>
      </c>
      <c r="F132" s="56">
        <f t="shared" si="24"/>
        <v>1221005654</v>
      </c>
      <c r="G132" s="54">
        <f t="shared" si="24"/>
        <v>1195936400</v>
      </c>
      <c r="H132" s="57">
        <f t="shared" si="24"/>
        <v>1195936400</v>
      </c>
      <c r="I132" s="58">
        <f t="shared" si="24"/>
        <v>1280835319</v>
      </c>
      <c r="J132" s="54">
        <f t="shared" si="24"/>
        <v>1339288412</v>
      </c>
      <c r="K132" s="55">
        <f t="shared" si="24"/>
        <v>1387497224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17685227324</v>
      </c>
      <c r="D134" s="38">
        <f t="shared" ref="D134:K134" si="25">D144+D147+D148+D151+D154+D155+SUM(D158:D164)</f>
        <v>20048009332</v>
      </c>
      <c r="E134" s="39">
        <f t="shared" si="25"/>
        <v>19493174809</v>
      </c>
      <c r="F134" s="40">
        <f t="shared" si="25"/>
        <v>21669334203</v>
      </c>
      <c r="G134" s="38">
        <f t="shared" si="25"/>
        <v>22118406345</v>
      </c>
      <c r="H134" s="41">
        <f t="shared" si="25"/>
        <v>22118406345</v>
      </c>
      <c r="I134" s="42">
        <f t="shared" si="25"/>
        <v>22118593676</v>
      </c>
      <c r="J134" s="38">
        <f t="shared" si="25"/>
        <v>23126408922</v>
      </c>
      <c r="K134" s="39">
        <f t="shared" si="25"/>
        <v>24161853625</v>
      </c>
    </row>
    <row r="135" spans="1:11" ht="13.5" x14ac:dyDescent="0.25">
      <c r="A135" s="44" t="s">
        <v>19</v>
      </c>
      <c r="B135" s="45" t="s">
        <v>20</v>
      </c>
      <c r="C135" s="6">
        <v>3232935084</v>
      </c>
      <c r="D135" s="6">
        <v>2977350447</v>
      </c>
      <c r="E135" s="7">
        <v>2753466577</v>
      </c>
      <c r="F135" s="8">
        <v>3666650188</v>
      </c>
      <c r="G135" s="6">
        <v>3722827762</v>
      </c>
      <c r="H135" s="9">
        <v>3722827762</v>
      </c>
      <c r="I135" s="10">
        <v>3999517701</v>
      </c>
      <c r="J135" s="6">
        <v>4207073813</v>
      </c>
      <c r="K135" s="7">
        <v>4541840743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>
        <v>1000000</v>
      </c>
      <c r="J136" s="6">
        <v>10797317</v>
      </c>
      <c r="K136" s="7">
        <v>12704908</v>
      </c>
    </row>
    <row r="137" spans="1:11" ht="13.5" x14ac:dyDescent="0.25">
      <c r="A137" s="44" t="s">
        <v>22</v>
      </c>
      <c r="B137" s="45" t="s">
        <v>20</v>
      </c>
      <c r="C137" s="6">
        <v>3701172838</v>
      </c>
      <c r="D137" s="6">
        <v>6524516035</v>
      </c>
      <c r="E137" s="7">
        <v>6463628845</v>
      </c>
      <c r="F137" s="8">
        <v>6290152109</v>
      </c>
      <c r="G137" s="6">
        <v>6284756150</v>
      </c>
      <c r="H137" s="9">
        <v>6284756150</v>
      </c>
      <c r="I137" s="10">
        <v>6315095937</v>
      </c>
      <c r="J137" s="6">
        <v>6614155454</v>
      </c>
      <c r="K137" s="7">
        <v>6923482346</v>
      </c>
    </row>
    <row r="138" spans="1:11" ht="13.5" x14ac:dyDescent="0.25">
      <c r="A138" s="44" t="s">
        <v>23</v>
      </c>
      <c r="B138" s="45" t="s">
        <v>20</v>
      </c>
      <c r="C138" s="6">
        <v>1734729944</v>
      </c>
      <c r="D138" s="6">
        <v>1687017046</v>
      </c>
      <c r="E138" s="7">
        <v>1608603758</v>
      </c>
      <c r="F138" s="8">
        <v>2023342581</v>
      </c>
      <c r="G138" s="6">
        <v>1997303574</v>
      </c>
      <c r="H138" s="9">
        <v>1997303574</v>
      </c>
      <c r="I138" s="10">
        <v>1959644081</v>
      </c>
      <c r="J138" s="6">
        <v>1957940242</v>
      </c>
      <c r="K138" s="7">
        <v>1990060581</v>
      </c>
    </row>
    <row r="139" spans="1:11" ht="13.5" x14ac:dyDescent="0.25">
      <c r="A139" s="44" t="s">
        <v>24</v>
      </c>
      <c r="B139" s="45" t="s">
        <v>20</v>
      </c>
      <c r="C139" s="6">
        <v>2703220676</v>
      </c>
      <c r="D139" s="6">
        <v>2599710413</v>
      </c>
      <c r="E139" s="7">
        <v>2527536378</v>
      </c>
      <c r="F139" s="8">
        <v>2790595550</v>
      </c>
      <c r="G139" s="6">
        <v>2790918613</v>
      </c>
      <c r="H139" s="9">
        <v>2790918613</v>
      </c>
      <c r="I139" s="10">
        <v>2790633727</v>
      </c>
      <c r="J139" s="6">
        <v>3036770541</v>
      </c>
      <c r="K139" s="7">
        <v>3136350064</v>
      </c>
    </row>
    <row r="140" spans="1:11" ht="13.5" x14ac:dyDescent="0.25">
      <c r="A140" s="44" t="s">
        <v>25</v>
      </c>
      <c r="B140" s="45" t="s">
        <v>20</v>
      </c>
      <c r="C140" s="6">
        <v>229920852</v>
      </c>
      <c r="D140" s="6">
        <v>212446470</v>
      </c>
      <c r="E140" s="7">
        <v>209171409</v>
      </c>
      <c r="F140" s="8">
        <v>23772501</v>
      </c>
      <c r="G140" s="6">
        <v>486041396</v>
      </c>
      <c r="H140" s="9">
        <v>486041396</v>
      </c>
      <c r="I140" s="10">
        <v>19837495</v>
      </c>
      <c r="J140" s="6">
        <v>14893011</v>
      </c>
      <c r="K140" s="7">
        <v>9619967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11449225</v>
      </c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11613428619</v>
      </c>
      <c r="D144" s="6">
        <f t="shared" ref="D144:K144" si="26">SUM(D135:D143)</f>
        <v>14001040411</v>
      </c>
      <c r="E144" s="7">
        <f t="shared" si="26"/>
        <v>13562406967</v>
      </c>
      <c r="F144" s="8">
        <f t="shared" si="26"/>
        <v>14794512929</v>
      </c>
      <c r="G144" s="6">
        <f t="shared" si="26"/>
        <v>15281847495</v>
      </c>
      <c r="H144" s="9">
        <f t="shared" si="26"/>
        <v>15281847495</v>
      </c>
      <c r="I144" s="10">
        <f t="shared" si="26"/>
        <v>15085728941</v>
      </c>
      <c r="J144" s="6">
        <f t="shared" si="26"/>
        <v>15841630378</v>
      </c>
      <c r="K144" s="7">
        <f t="shared" si="26"/>
        <v>16614058609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3725961981</v>
      </c>
      <c r="D147" s="6">
        <v>3635786752</v>
      </c>
      <c r="E147" s="7">
        <v>3551289790</v>
      </c>
      <c r="F147" s="8">
        <v>1432970172</v>
      </c>
      <c r="G147" s="6">
        <v>1401569073</v>
      </c>
      <c r="H147" s="9">
        <v>1401569073</v>
      </c>
      <c r="I147" s="10">
        <v>1413248580</v>
      </c>
      <c r="J147" s="6">
        <v>1462662501</v>
      </c>
      <c r="K147" s="7">
        <v>1515896394</v>
      </c>
    </row>
    <row r="148" spans="1:11" ht="13.5" x14ac:dyDescent="0.25">
      <c r="A148" s="49" t="s">
        <v>100</v>
      </c>
      <c r="B148" s="37" t="s">
        <v>20</v>
      </c>
      <c r="C148" s="6">
        <v>279968687</v>
      </c>
      <c r="D148" s="6">
        <v>279968687</v>
      </c>
      <c r="E148" s="7">
        <v>279968687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1570113653</v>
      </c>
      <c r="D151" s="6">
        <v>1571238441</v>
      </c>
      <c r="E151" s="7">
        <v>1570916988</v>
      </c>
      <c r="F151" s="8">
        <v>1618375594</v>
      </c>
      <c r="G151" s="6">
        <v>1618375594</v>
      </c>
      <c r="H151" s="9">
        <v>1618375594</v>
      </c>
      <c r="I151" s="10">
        <v>1732721438</v>
      </c>
      <c r="J151" s="6">
        <v>1784703081</v>
      </c>
      <c r="K151" s="7">
        <v>1838244173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7752065</v>
      </c>
      <c r="D154" s="6">
        <v>545246</v>
      </c>
      <c r="E154" s="7">
        <v>463038</v>
      </c>
      <c r="F154" s="8">
        <v>1344705030</v>
      </c>
      <c r="G154" s="6">
        <v>1341717030</v>
      </c>
      <c r="H154" s="9">
        <v>1341717030</v>
      </c>
      <c r="I154" s="10">
        <v>1305599829</v>
      </c>
      <c r="J154" s="6">
        <v>1364070366</v>
      </c>
      <c r="K154" s="7">
        <v>1427185923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91985805</v>
      </c>
      <c r="D158" s="6">
        <v>87282655</v>
      </c>
      <c r="E158" s="7">
        <v>77287014</v>
      </c>
      <c r="F158" s="8">
        <v>139670550</v>
      </c>
      <c r="G158" s="6">
        <v>136305550</v>
      </c>
      <c r="H158" s="9">
        <v>136305550</v>
      </c>
      <c r="I158" s="10">
        <v>133274531</v>
      </c>
      <c r="J158" s="6">
        <v>141096141</v>
      </c>
      <c r="K158" s="7">
        <v>141081217</v>
      </c>
    </row>
    <row r="159" spans="1:11" ht="13.5" x14ac:dyDescent="0.25">
      <c r="A159" s="50" t="s">
        <v>43</v>
      </c>
      <c r="B159" s="37" t="s">
        <v>20</v>
      </c>
      <c r="C159" s="11"/>
      <c r="D159" s="11">
        <v>14573130</v>
      </c>
      <c r="E159" s="12">
        <v>16052638</v>
      </c>
      <c r="F159" s="13">
        <v>16041724</v>
      </c>
      <c r="G159" s="11">
        <v>10406724</v>
      </c>
      <c r="H159" s="14">
        <v>10406724</v>
      </c>
      <c r="I159" s="15">
        <v>18150000</v>
      </c>
      <c r="J159" s="11">
        <v>17325030</v>
      </c>
      <c r="K159" s="12">
        <v>8858757</v>
      </c>
    </row>
    <row r="160" spans="1:11" ht="13.5" x14ac:dyDescent="0.25">
      <c r="A160" s="49" t="s">
        <v>44</v>
      </c>
      <c r="B160" s="37" t="s">
        <v>20</v>
      </c>
      <c r="C160" s="6">
        <v>45664287</v>
      </c>
      <c r="D160" s="6">
        <v>51277778</v>
      </c>
      <c r="E160" s="7">
        <v>43662165</v>
      </c>
      <c r="F160" s="8">
        <v>232813053</v>
      </c>
      <c r="G160" s="6">
        <v>233110286</v>
      </c>
      <c r="H160" s="9">
        <v>233110286</v>
      </c>
      <c r="I160" s="10">
        <v>103430072</v>
      </c>
      <c r="J160" s="6">
        <v>91985195</v>
      </c>
      <c r="K160" s="7">
        <v>84956442</v>
      </c>
    </row>
    <row r="161" spans="1:11" ht="13.5" x14ac:dyDescent="0.25">
      <c r="A161" s="49" t="s">
        <v>45</v>
      </c>
      <c r="B161" s="37" t="s">
        <v>20</v>
      </c>
      <c r="C161" s="6">
        <v>13540694</v>
      </c>
      <c r="D161" s="6">
        <v>7954854</v>
      </c>
      <c r="E161" s="7">
        <v>7507409</v>
      </c>
      <c r="F161" s="8">
        <v>15781800</v>
      </c>
      <c r="G161" s="6">
        <v>20611242</v>
      </c>
      <c r="H161" s="9">
        <v>20611242</v>
      </c>
      <c r="I161" s="10">
        <v>28165000</v>
      </c>
      <c r="J161" s="6">
        <v>18118084</v>
      </c>
      <c r="K161" s="7">
        <v>14751100</v>
      </c>
    </row>
    <row r="162" spans="1:11" ht="13.5" x14ac:dyDescent="0.25">
      <c r="A162" s="50" t="s">
        <v>46</v>
      </c>
      <c r="B162" s="48" t="s">
        <v>20</v>
      </c>
      <c r="C162" s="6">
        <v>321431867</v>
      </c>
      <c r="D162" s="6">
        <v>386286065</v>
      </c>
      <c r="E162" s="7">
        <v>371497799</v>
      </c>
      <c r="F162" s="8">
        <v>401319245</v>
      </c>
      <c r="G162" s="6">
        <v>401319245</v>
      </c>
      <c r="H162" s="9">
        <v>401319245</v>
      </c>
      <c r="I162" s="10">
        <v>613746239</v>
      </c>
      <c r="J162" s="6">
        <v>640548630</v>
      </c>
      <c r="K162" s="7">
        <v>670226616</v>
      </c>
    </row>
    <row r="163" spans="1:11" ht="13.5" x14ac:dyDescent="0.25">
      <c r="A163" s="49" t="s">
        <v>47</v>
      </c>
      <c r="B163" s="37" t="s">
        <v>20</v>
      </c>
      <c r="C163" s="6">
        <v>9859500</v>
      </c>
      <c r="D163" s="6">
        <v>9331312</v>
      </c>
      <c r="E163" s="7">
        <v>9331313</v>
      </c>
      <c r="F163" s="8">
        <v>1670428950</v>
      </c>
      <c r="G163" s="6">
        <v>1670428950</v>
      </c>
      <c r="H163" s="9">
        <v>1670428950</v>
      </c>
      <c r="I163" s="10">
        <v>1681709738</v>
      </c>
      <c r="J163" s="6">
        <v>1761315521</v>
      </c>
      <c r="K163" s="7">
        <v>1843500821</v>
      </c>
    </row>
    <row r="164" spans="1:11" ht="13.5" x14ac:dyDescent="0.25">
      <c r="A164" s="49" t="s">
        <v>48</v>
      </c>
      <c r="B164" s="37" t="s">
        <v>20</v>
      </c>
      <c r="C164" s="16">
        <v>5520166</v>
      </c>
      <c r="D164" s="16">
        <v>2724001</v>
      </c>
      <c r="E164" s="17">
        <v>2791001</v>
      </c>
      <c r="F164" s="18">
        <v>2715156</v>
      </c>
      <c r="G164" s="16">
        <v>2715156</v>
      </c>
      <c r="H164" s="19">
        <v>2715156</v>
      </c>
      <c r="I164" s="20">
        <v>2819308</v>
      </c>
      <c r="J164" s="16">
        <v>2953995</v>
      </c>
      <c r="K164" s="17">
        <v>3093573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17685227324</v>
      </c>
      <c r="D165" s="54">
        <f t="shared" ref="D165:K165" si="27">D144+D147+D148+D151+D154+D155+SUM(D158:D164)</f>
        <v>20048009332</v>
      </c>
      <c r="E165" s="55">
        <f t="shared" si="27"/>
        <v>19493174809</v>
      </c>
      <c r="F165" s="56">
        <f t="shared" si="27"/>
        <v>21669334203</v>
      </c>
      <c r="G165" s="54">
        <f t="shared" si="27"/>
        <v>22118406345</v>
      </c>
      <c r="H165" s="57">
        <f t="shared" si="27"/>
        <v>22118406345</v>
      </c>
      <c r="I165" s="66">
        <f t="shared" si="27"/>
        <v>22118593676</v>
      </c>
      <c r="J165" s="54">
        <f t="shared" si="27"/>
        <v>23126408922</v>
      </c>
      <c r="K165" s="55">
        <f t="shared" si="27"/>
        <v>24161853625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964132231</v>
      </c>
      <c r="D168" s="60">
        <v>946214185</v>
      </c>
      <c r="E168" s="61">
        <v>913708918</v>
      </c>
      <c r="F168" s="62">
        <v>315350185</v>
      </c>
      <c r="G168" s="60">
        <v>300000001</v>
      </c>
      <c r="H168" s="63">
        <v>300000001</v>
      </c>
      <c r="I168" s="64">
        <v>347000002</v>
      </c>
      <c r="J168" s="60">
        <v>362268001</v>
      </c>
      <c r="K168" s="61">
        <v>378570062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614054369</v>
      </c>
      <c r="D169" s="38">
        <f t="shared" ref="D169:K169" si="28">D179+D182+D183+D186+D189+D190+SUM(D193:D199)</f>
        <v>554695050</v>
      </c>
      <c r="E169" s="39">
        <f t="shared" si="28"/>
        <v>560267453</v>
      </c>
      <c r="F169" s="40">
        <f t="shared" si="28"/>
        <v>497606890</v>
      </c>
      <c r="G169" s="38">
        <f t="shared" si="28"/>
        <v>513373857</v>
      </c>
      <c r="H169" s="41">
        <f t="shared" si="28"/>
        <v>513373857</v>
      </c>
      <c r="I169" s="42">
        <f t="shared" si="28"/>
        <v>517045374</v>
      </c>
      <c r="J169" s="38">
        <f t="shared" si="28"/>
        <v>551140861</v>
      </c>
      <c r="K169" s="39">
        <f t="shared" si="28"/>
        <v>575971789</v>
      </c>
    </row>
    <row r="170" spans="1:11" ht="13.5" x14ac:dyDescent="0.25">
      <c r="A170" s="44" t="s">
        <v>19</v>
      </c>
      <c r="B170" s="45" t="s">
        <v>20</v>
      </c>
      <c r="C170" s="6">
        <v>63869700</v>
      </c>
      <c r="D170" s="6">
        <v>56574722</v>
      </c>
      <c r="E170" s="7">
        <v>54794941</v>
      </c>
      <c r="F170" s="8">
        <v>67658773</v>
      </c>
      <c r="G170" s="6">
        <v>69369313</v>
      </c>
      <c r="H170" s="9">
        <v>69369313</v>
      </c>
      <c r="I170" s="10">
        <v>82789848</v>
      </c>
      <c r="J170" s="6">
        <v>86441272</v>
      </c>
      <c r="K170" s="7">
        <v>90322068</v>
      </c>
    </row>
    <row r="171" spans="1:11" ht="13.5" x14ac:dyDescent="0.25">
      <c r="A171" s="44" t="s">
        <v>21</v>
      </c>
      <c r="B171" s="45" t="s">
        <v>20</v>
      </c>
      <c r="C171" s="6">
        <v>3616942</v>
      </c>
      <c r="D171" s="6">
        <v>3693555</v>
      </c>
      <c r="E171" s="7">
        <v>3413728</v>
      </c>
      <c r="F171" s="8">
        <v>3717442</v>
      </c>
      <c r="G171" s="6">
        <v>3260707</v>
      </c>
      <c r="H171" s="9">
        <v>3260707</v>
      </c>
      <c r="I171" s="10">
        <v>3195971</v>
      </c>
      <c r="J171" s="6">
        <v>3336846</v>
      </c>
      <c r="K171" s="7">
        <v>3486739</v>
      </c>
    </row>
    <row r="172" spans="1:11" ht="13.5" x14ac:dyDescent="0.25">
      <c r="A172" s="44" t="s">
        <v>22</v>
      </c>
      <c r="B172" s="45" t="s">
        <v>20</v>
      </c>
      <c r="C172" s="6">
        <v>94799566</v>
      </c>
      <c r="D172" s="6">
        <v>96236014</v>
      </c>
      <c r="E172" s="7">
        <v>98861625</v>
      </c>
      <c r="F172" s="8">
        <v>4203853</v>
      </c>
      <c r="G172" s="6">
        <v>4203853</v>
      </c>
      <c r="H172" s="9">
        <v>4203853</v>
      </c>
      <c r="I172" s="10">
        <v>7169482</v>
      </c>
      <c r="J172" s="6">
        <v>7484937</v>
      </c>
      <c r="K172" s="7">
        <v>7821759</v>
      </c>
    </row>
    <row r="173" spans="1:11" ht="13.5" x14ac:dyDescent="0.25">
      <c r="A173" s="44" t="s">
        <v>23</v>
      </c>
      <c r="B173" s="45" t="s">
        <v>20</v>
      </c>
      <c r="C173" s="6">
        <v>181392993</v>
      </c>
      <c r="D173" s="6">
        <v>123660360</v>
      </c>
      <c r="E173" s="7">
        <v>128922179</v>
      </c>
      <c r="F173" s="8">
        <v>122842506</v>
      </c>
      <c r="G173" s="6">
        <v>120109063</v>
      </c>
      <c r="H173" s="9">
        <v>120109063</v>
      </c>
      <c r="I173" s="10">
        <v>138154042</v>
      </c>
      <c r="J173" s="6">
        <v>144334925</v>
      </c>
      <c r="K173" s="7">
        <v>150825177</v>
      </c>
    </row>
    <row r="174" spans="1:11" ht="13.5" x14ac:dyDescent="0.25">
      <c r="A174" s="44" t="s">
        <v>24</v>
      </c>
      <c r="B174" s="45" t="s">
        <v>20</v>
      </c>
      <c r="C174" s="6">
        <v>63369212</v>
      </c>
      <c r="D174" s="6">
        <v>103458088</v>
      </c>
      <c r="E174" s="7">
        <v>108744973</v>
      </c>
      <c r="F174" s="8">
        <v>95887160</v>
      </c>
      <c r="G174" s="6">
        <v>117142566</v>
      </c>
      <c r="H174" s="9">
        <v>117142566</v>
      </c>
      <c r="I174" s="10">
        <v>86926806</v>
      </c>
      <c r="J174" s="6">
        <v>90756980</v>
      </c>
      <c r="K174" s="7">
        <v>94835402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>
        <v>1123</v>
      </c>
      <c r="G178" s="16">
        <v>1123</v>
      </c>
      <c r="H178" s="19">
        <v>1123</v>
      </c>
      <c r="I178" s="20">
        <v>5200</v>
      </c>
      <c r="J178" s="16">
        <v>5428</v>
      </c>
      <c r="K178" s="17">
        <v>5669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407048413</v>
      </c>
      <c r="D179" s="6">
        <f t="shared" ref="D179:K179" si="29">SUM(D170:D178)</f>
        <v>383622739</v>
      </c>
      <c r="E179" s="7">
        <f t="shared" si="29"/>
        <v>394737446</v>
      </c>
      <c r="F179" s="8">
        <f t="shared" si="29"/>
        <v>294310857</v>
      </c>
      <c r="G179" s="6">
        <f t="shared" si="29"/>
        <v>314086625</v>
      </c>
      <c r="H179" s="9">
        <f t="shared" si="29"/>
        <v>314086625</v>
      </c>
      <c r="I179" s="10">
        <f t="shared" si="29"/>
        <v>318241349</v>
      </c>
      <c r="J179" s="6">
        <f t="shared" si="29"/>
        <v>332360388</v>
      </c>
      <c r="K179" s="7">
        <f t="shared" si="29"/>
        <v>347296814</v>
      </c>
    </row>
    <row r="180" spans="1:11" ht="13.5" x14ac:dyDescent="0.25">
      <c r="A180" s="47" t="s">
        <v>31</v>
      </c>
      <c r="B180" s="48" t="s">
        <v>20</v>
      </c>
      <c r="C180" s="6">
        <v>40651</v>
      </c>
      <c r="D180" s="6">
        <v>23862</v>
      </c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>
        <v>1400581</v>
      </c>
      <c r="D181" s="16">
        <v>1125219</v>
      </c>
      <c r="E181" s="17">
        <v>1101732</v>
      </c>
      <c r="F181" s="18">
        <v>1922725</v>
      </c>
      <c r="G181" s="16">
        <v>1047725</v>
      </c>
      <c r="H181" s="19">
        <v>1047725</v>
      </c>
      <c r="I181" s="20">
        <v>785864</v>
      </c>
      <c r="J181" s="16">
        <v>208800</v>
      </c>
      <c r="K181" s="17">
        <v>218196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1441232</v>
      </c>
      <c r="D182" s="21">
        <f t="shared" si="30"/>
        <v>1149081</v>
      </c>
      <c r="E182" s="22">
        <f t="shared" si="30"/>
        <v>1101732</v>
      </c>
      <c r="F182" s="23">
        <f t="shared" si="30"/>
        <v>1922725</v>
      </c>
      <c r="G182" s="21">
        <f t="shared" si="30"/>
        <v>1047725</v>
      </c>
      <c r="H182" s="24">
        <f t="shared" si="30"/>
        <v>1047725</v>
      </c>
      <c r="I182" s="25">
        <f t="shared" si="30"/>
        <v>785864</v>
      </c>
      <c r="J182" s="21">
        <f t="shared" si="30"/>
        <v>208800</v>
      </c>
      <c r="K182" s="22">
        <f t="shared" si="30"/>
        <v>218196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73828611</v>
      </c>
      <c r="D187" s="6">
        <v>72074354</v>
      </c>
      <c r="E187" s="7">
        <v>66682442</v>
      </c>
      <c r="F187" s="8">
        <v>61606105</v>
      </c>
      <c r="G187" s="6">
        <v>68731058</v>
      </c>
      <c r="H187" s="9">
        <v>68731058</v>
      </c>
      <c r="I187" s="10">
        <v>81243970</v>
      </c>
      <c r="J187" s="6">
        <v>84821927</v>
      </c>
      <c r="K187" s="7">
        <v>88635792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73828611</v>
      </c>
      <c r="D189" s="21">
        <f t="shared" si="32"/>
        <v>72074354</v>
      </c>
      <c r="E189" s="22">
        <f t="shared" si="32"/>
        <v>66682442</v>
      </c>
      <c r="F189" s="23">
        <f t="shared" si="32"/>
        <v>61606105</v>
      </c>
      <c r="G189" s="21">
        <f t="shared" si="32"/>
        <v>68731058</v>
      </c>
      <c r="H189" s="24">
        <f t="shared" si="32"/>
        <v>68731058</v>
      </c>
      <c r="I189" s="25">
        <f t="shared" si="32"/>
        <v>81243970</v>
      </c>
      <c r="J189" s="21">
        <f t="shared" si="32"/>
        <v>84821927</v>
      </c>
      <c r="K189" s="22">
        <f t="shared" si="32"/>
        <v>88635792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24983538</v>
      </c>
      <c r="D195" s="6">
        <v>19806999</v>
      </c>
      <c r="E195" s="7">
        <v>12647051</v>
      </c>
      <c r="F195" s="8">
        <v>11087739</v>
      </c>
      <c r="G195" s="6">
        <v>8033411</v>
      </c>
      <c r="H195" s="9">
        <v>8033411</v>
      </c>
      <c r="I195" s="10">
        <v>18580482</v>
      </c>
      <c r="J195" s="6">
        <v>19448023</v>
      </c>
      <c r="K195" s="7">
        <v>20375884</v>
      </c>
    </row>
    <row r="196" spans="1:11" ht="13.5" x14ac:dyDescent="0.25">
      <c r="A196" s="49" t="s">
        <v>45</v>
      </c>
      <c r="B196" s="37" t="s">
        <v>20</v>
      </c>
      <c r="C196" s="6">
        <v>35098487</v>
      </c>
      <c r="D196" s="6">
        <v>14358322</v>
      </c>
      <c r="E196" s="7">
        <v>15053804</v>
      </c>
      <c r="F196" s="8">
        <v>48882920</v>
      </c>
      <c r="G196" s="6">
        <v>27147920</v>
      </c>
      <c r="H196" s="9">
        <v>27147920</v>
      </c>
      <c r="I196" s="10">
        <v>20564759</v>
      </c>
      <c r="J196" s="6">
        <v>21057816</v>
      </c>
      <c r="K196" s="7">
        <v>22012792</v>
      </c>
    </row>
    <row r="197" spans="1:11" ht="13.5" x14ac:dyDescent="0.25">
      <c r="A197" s="50" t="s">
        <v>46</v>
      </c>
      <c r="B197" s="48" t="s">
        <v>20</v>
      </c>
      <c r="C197" s="6">
        <v>71654088</v>
      </c>
      <c r="D197" s="6">
        <v>63683555</v>
      </c>
      <c r="E197" s="7">
        <v>70044978</v>
      </c>
      <c r="F197" s="8">
        <v>79796544</v>
      </c>
      <c r="G197" s="6">
        <v>94327118</v>
      </c>
      <c r="H197" s="9">
        <v>94327118</v>
      </c>
      <c r="I197" s="10">
        <v>77628950</v>
      </c>
      <c r="J197" s="6">
        <v>93243907</v>
      </c>
      <c r="K197" s="7">
        <v>97432311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1578186600</v>
      </c>
      <c r="D201" s="54">
        <f t="shared" si="34"/>
        <v>1500909235</v>
      </c>
      <c r="E201" s="55">
        <f t="shared" si="34"/>
        <v>1473976371</v>
      </c>
      <c r="F201" s="56">
        <f t="shared" si="34"/>
        <v>812957075</v>
      </c>
      <c r="G201" s="54">
        <f t="shared" si="34"/>
        <v>813373858</v>
      </c>
      <c r="H201" s="57">
        <f t="shared" si="34"/>
        <v>813373858</v>
      </c>
      <c r="I201" s="58">
        <f t="shared" si="34"/>
        <v>864045376</v>
      </c>
      <c r="J201" s="54">
        <f t="shared" si="34"/>
        <v>913408862</v>
      </c>
      <c r="K201" s="55">
        <f t="shared" si="34"/>
        <v>954541851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0.47419286923673054</v>
      </c>
      <c r="D203" s="81">
        <f>IF(ISERROR((D37+D69)/D132),0,((D37+D69)/D132))</f>
        <v>0.12990096457967185</v>
      </c>
      <c r="E203" s="82">
        <f t="shared" ref="E203:K203" si="35">IF(ISERROR((E37+E69)/E132),0,((E37+E69)/E132))</f>
        <v>0.20028467334598979</v>
      </c>
      <c r="F203" s="83">
        <f t="shared" si="35"/>
        <v>0.2586000473999443</v>
      </c>
      <c r="G203" s="81">
        <f t="shared" si="35"/>
        <v>0.20875847244050771</v>
      </c>
      <c r="H203" s="84">
        <f t="shared" si="35"/>
        <v>0.20875847244050771</v>
      </c>
      <c r="I203" s="85">
        <f t="shared" si="35"/>
        <v>0.21359983281347975</v>
      </c>
      <c r="J203" s="81">
        <f t="shared" si="35"/>
        <v>0.2648200207081311</v>
      </c>
      <c r="K203" s="82">
        <f t="shared" si="35"/>
        <v>0.26923279091187574</v>
      </c>
    </row>
    <row r="204" spans="1:11" ht="13.5" x14ac:dyDescent="0.25">
      <c r="A204" s="79" t="s">
        <v>89</v>
      </c>
      <c r="B204" s="80"/>
      <c r="C204" s="81">
        <f>IF(ISERROR((C37+C69)/C168),0,((C37+C69)/C168))</f>
        <v>0.40422179081781989</v>
      </c>
      <c r="D204" s="81">
        <f t="shared" ref="D204:K204" si="36">IF(ISERROR((D37+D69)/D168),0,((D37+D69)/D168))</f>
        <v>5.7659128202564414E-2</v>
      </c>
      <c r="E204" s="82">
        <f t="shared" si="36"/>
        <v>0.18123725481685624</v>
      </c>
      <c r="F204" s="83">
        <f t="shared" si="36"/>
        <v>1.0012745671926591</v>
      </c>
      <c r="G204" s="81">
        <f t="shared" si="36"/>
        <v>0.832206183892646</v>
      </c>
      <c r="H204" s="84">
        <f t="shared" si="36"/>
        <v>0.832206183892646</v>
      </c>
      <c r="I204" s="85">
        <f t="shared" si="36"/>
        <v>0.7884328773000987</v>
      </c>
      <c r="J204" s="81">
        <f t="shared" si="36"/>
        <v>0.97902763705591545</v>
      </c>
      <c r="K204" s="82">
        <f t="shared" si="36"/>
        <v>0.98676516580965135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0.03</v>
      </c>
      <c r="E205" s="82">
        <f t="shared" si="37"/>
        <v>0.03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0.03</v>
      </c>
      <c r="E206" s="82">
        <f t="shared" si="38"/>
        <v>0.04</v>
      </c>
      <c r="F206" s="83">
        <f t="shared" si="38"/>
        <v>0.04</v>
      </c>
      <c r="G206" s="81">
        <f t="shared" si="38"/>
        <v>0.03</v>
      </c>
      <c r="H206" s="84">
        <f t="shared" si="38"/>
        <v>0.03</v>
      </c>
      <c r="I206" s="85">
        <f t="shared" si="38"/>
        <v>0.04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130142635</v>
      </c>
      <c r="D5" s="38">
        <f t="shared" ref="D5:K5" si="0">D15+D18+D19+D22+D25+D26+SUM(D29:D35)</f>
        <v>123761210</v>
      </c>
      <c r="E5" s="39">
        <f t="shared" si="0"/>
        <v>58522501</v>
      </c>
      <c r="F5" s="40">
        <f t="shared" si="0"/>
        <v>12284666</v>
      </c>
      <c r="G5" s="38">
        <f t="shared" si="0"/>
        <v>12244166</v>
      </c>
      <c r="H5" s="41">
        <f t="shared" si="0"/>
        <v>12244166</v>
      </c>
      <c r="I5" s="42">
        <f t="shared" si="0"/>
        <v>18875715</v>
      </c>
      <c r="J5" s="38">
        <f t="shared" si="0"/>
        <v>8392914</v>
      </c>
      <c r="K5" s="39">
        <f t="shared" si="0"/>
        <v>8769420</v>
      </c>
    </row>
    <row r="6" spans="1:11" ht="13.5" x14ac:dyDescent="0.25">
      <c r="A6" s="44" t="s">
        <v>19</v>
      </c>
      <c r="B6" s="45" t="s">
        <v>20</v>
      </c>
      <c r="C6" s="6">
        <v>12066228</v>
      </c>
      <c r="D6" s="6">
        <v>12066228</v>
      </c>
      <c r="E6" s="7">
        <v>12066228</v>
      </c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398888</v>
      </c>
      <c r="D8" s="6">
        <v>398888</v>
      </c>
      <c r="E8" s="7">
        <v>8655889</v>
      </c>
      <c r="F8" s="8">
        <v>5882001</v>
      </c>
      <c r="G8" s="6">
        <v>5882001</v>
      </c>
      <c r="H8" s="9">
        <v>5882001</v>
      </c>
      <c r="I8" s="10">
        <v>18500000</v>
      </c>
      <c r="J8" s="6">
        <v>8000000</v>
      </c>
      <c r="K8" s="7">
        <v>8359000</v>
      </c>
    </row>
    <row r="9" spans="1:11" ht="13.5" x14ac:dyDescent="0.25">
      <c r="A9" s="44" t="s">
        <v>23</v>
      </c>
      <c r="B9" s="45" t="s">
        <v>20</v>
      </c>
      <c r="C9" s="6">
        <v>76727</v>
      </c>
      <c r="D9" s="6">
        <v>76727</v>
      </c>
      <c r="E9" s="7">
        <v>76727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7993133</v>
      </c>
      <c r="D10" s="6">
        <v>12489818</v>
      </c>
      <c r="E10" s="7">
        <v>13165304</v>
      </c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430108</v>
      </c>
      <c r="D11" s="6">
        <v>430108</v>
      </c>
      <c r="E11" s="7">
        <v>430108</v>
      </c>
      <c r="F11" s="8">
        <v>5632665</v>
      </c>
      <c r="G11" s="6">
        <v>5632665</v>
      </c>
      <c r="H11" s="9">
        <v>5632665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20965084</v>
      </c>
      <c r="D15" s="6">
        <f t="shared" ref="D15:K15" si="1">SUM(D6:D14)</f>
        <v>25461769</v>
      </c>
      <c r="E15" s="7">
        <f t="shared" si="1"/>
        <v>34394256</v>
      </c>
      <c r="F15" s="8">
        <f t="shared" si="1"/>
        <v>11514666</v>
      </c>
      <c r="G15" s="6">
        <f t="shared" si="1"/>
        <v>11514666</v>
      </c>
      <c r="H15" s="9">
        <f t="shared" si="1"/>
        <v>11514666</v>
      </c>
      <c r="I15" s="10">
        <f t="shared" si="1"/>
        <v>18500000</v>
      </c>
      <c r="J15" s="6">
        <f t="shared" si="1"/>
        <v>8000000</v>
      </c>
      <c r="K15" s="7">
        <f t="shared" si="1"/>
        <v>8359000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77694449</v>
      </c>
      <c r="D20" s="11">
        <v>77704540</v>
      </c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77694449</v>
      </c>
      <c r="D22" s="6">
        <f t="shared" si="3"/>
        <v>77704540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-1588161</v>
      </c>
      <c r="F28" s="18">
        <v>180000</v>
      </c>
      <c r="G28" s="16">
        <v>180000</v>
      </c>
      <c r="H28" s="19">
        <v>180000</v>
      </c>
      <c r="I28" s="20">
        <v>177119</v>
      </c>
      <c r="J28" s="16">
        <v>184912</v>
      </c>
      <c r="K28" s="17">
        <v>193233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-1588161</v>
      </c>
      <c r="F29" s="8">
        <f t="shared" si="5"/>
        <v>180000</v>
      </c>
      <c r="G29" s="6">
        <f t="shared" si="5"/>
        <v>180000</v>
      </c>
      <c r="H29" s="9">
        <f t="shared" si="5"/>
        <v>180000</v>
      </c>
      <c r="I29" s="10">
        <f t="shared" si="5"/>
        <v>177119</v>
      </c>
      <c r="J29" s="6">
        <f t="shared" si="5"/>
        <v>184912</v>
      </c>
      <c r="K29" s="7">
        <f t="shared" si="5"/>
        <v>193233</v>
      </c>
    </row>
    <row r="30" spans="1:11" ht="13.5" x14ac:dyDescent="0.25">
      <c r="A30" s="50" t="s">
        <v>43</v>
      </c>
      <c r="B30" s="37" t="s">
        <v>20</v>
      </c>
      <c r="C30" s="11">
        <v>-5579663</v>
      </c>
      <c r="D30" s="11">
        <v>-5041364</v>
      </c>
      <c r="E30" s="12">
        <v>-11014498</v>
      </c>
      <c r="F30" s="13">
        <v>390000</v>
      </c>
      <c r="G30" s="11">
        <v>390000</v>
      </c>
      <c r="H30" s="14">
        <v>390000</v>
      </c>
      <c r="I30" s="15">
        <v>31440</v>
      </c>
      <c r="J30" s="11">
        <v>32823</v>
      </c>
      <c r="K30" s="12">
        <v>34300</v>
      </c>
    </row>
    <row r="31" spans="1:11" ht="13.5" x14ac:dyDescent="0.25">
      <c r="A31" s="49" t="s">
        <v>44</v>
      </c>
      <c r="B31" s="37" t="s">
        <v>20</v>
      </c>
      <c r="C31" s="6">
        <v>-7915383</v>
      </c>
      <c r="D31" s="6">
        <v>-18462615</v>
      </c>
      <c r="E31" s="7">
        <v>-13191696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788598</v>
      </c>
      <c r="D32" s="6">
        <v>-61371</v>
      </c>
      <c r="E32" s="7">
        <v>5762349</v>
      </c>
      <c r="F32" s="8">
        <v>200000</v>
      </c>
      <c r="G32" s="6">
        <v>159500</v>
      </c>
      <c r="H32" s="9">
        <v>159500</v>
      </c>
      <c r="I32" s="10">
        <v>167156</v>
      </c>
      <c r="J32" s="6">
        <v>175179</v>
      </c>
      <c r="K32" s="7">
        <v>182887</v>
      </c>
    </row>
    <row r="33" spans="1:11" ht="13.5" x14ac:dyDescent="0.25">
      <c r="A33" s="50" t="s">
        <v>46</v>
      </c>
      <c r="B33" s="48" t="s">
        <v>20</v>
      </c>
      <c r="C33" s="6">
        <v>82400</v>
      </c>
      <c r="D33" s="6">
        <v>82400</v>
      </c>
      <c r="E33" s="7">
        <v>82400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44107150</v>
      </c>
      <c r="D34" s="6">
        <v>44077851</v>
      </c>
      <c r="E34" s="7">
        <v>44077851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1135312128</v>
      </c>
      <c r="D37" s="38">
        <f t="shared" ref="D37:K37" si="6">D47+D50+D51+D54+D57+D58+SUM(D61:D67)</f>
        <v>1122690359</v>
      </c>
      <c r="E37" s="39">
        <f t="shared" si="6"/>
        <v>1107330328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1103332341</v>
      </c>
      <c r="D38" s="6">
        <v>1094149963</v>
      </c>
      <c r="E38" s="7">
        <v>1078803532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3127595</v>
      </c>
      <c r="D40" s="6">
        <v>3127595</v>
      </c>
      <c r="E40" s="7">
        <v>3127595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283240</v>
      </c>
      <c r="D41" s="6">
        <v>283240</v>
      </c>
      <c r="E41" s="7">
        <v>283240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10972421</v>
      </c>
      <c r="D42" s="6">
        <v>10972421</v>
      </c>
      <c r="E42" s="7">
        <v>10972421</v>
      </c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1117715597</v>
      </c>
      <c r="D47" s="6">
        <f t="shared" ref="D47:K47" si="7">SUM(D38:D46)</f>
        <v>1108533219</v>
      </c>
      <c r="E47" s="7">
        <f t="shared" si="7"/>
        <v>1093186788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2419595</v>
      </c>
      <c r="D48" s="6">
        <v>2646876</v>
      </c>
      <c r="E48" s="7">
        <v>2646876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2419595</v>
      </c>
      <c r="D50" s="21">
        <f t="shared" si="8"/>
        <v>2646876</v>
      </c>
      <c r="E50" s="22">
        <f t="shared" si="8"/>
        <v>2646876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10005677</v>
      </c>
      <c r="D55" s="6">
        <v>10005677</v>
      </c>
      <c r="E55" s="7">
        <v>10005677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101</v>
      </c>
      <c r="B57" s="37" t="s">
        <v>30</v>
      </c>
      <c r="C57" s="21">
        <f t="shared" ref="C57:K57" si="10">SUM(C55:C56)</f>
        <v>10005677</v>
      </c>
      <c r="D57" s="21">
        <f t="shared" si="10"/>
        <v>10005677</v>
      </c>
      <c r="E57" s="22">
        <f t="shared" si="10"/>
        <v>10005677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1006977</v>
      </c>
      <c r="D60" s="16">
        <v>1006977</v>
      </c>
      <c r="E60" s="17">
        <v>1006977</v>
      </c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1006977</v>
      </c>
      <c r="D61" s="6">
        <f t="shared" si="11"/>
        <v>1006977</v>
      </c>
      <c r="E61" s="7">
        <f t="shared" si="11"/>
        <v>1006977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4164282</v>
      </c>
      <c r="D64" s="6">
        <v>497610</v>
      </c>
      <c r="E64" s="7">
        <v>484010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200697302</v>
      </c>
      <c r="D69" s="38">
        <f t="shared" ref="D69:K69" si="12">D79+D82+D83+D86+D89+D90+SUM(D93:D99)</f>
        <v>229311623</v>
      </c>
      <c r="E69" s="39">
        <f t="shared" si="12"/>
        <v>267942846</v>
      </c>
      <c r="F69" s="40">
        <f t="shared" si="12"/>
        <v>38998635</v>
      </c>
      <c r="G69" s="38">
        <f t="shared" si="12"/>
        <v>38998635</v>
      </c>
      <c r="H69" s="41">
        <f t="shared" si="12"/>
        <v>38998635</v>
      </c>
      <c r="I69" s="42">
        <f t="shared" si="12"/>
        <v>38068051</v>
      </c>
      <c r="J69" s="38">
        <f t="shared" si="12"/>
        <v>42615952</v>
      </c>
      <c r="K69" s="39">
        <f t="shared" si="12"/>
        <v>31201743</v>
      </c>
    </row>
    <row r="70" spans="1:11" ht="13.5" x14ac:dyDescent="0.25">
      <c r="A70" s="44" t="s">
        <v>19</v>
      </c>
      <c r="B70" s="45" t="s">
        <v>20</v>
      </c>
      <c r="C70" s="6">
        <v>12597612</v>
      </c>
      <c r="D70" s="6">
        <v>9862165</v>
      </c>
      <c r="E70" s="7">
        <v>11588581</v>
      </c>
      <c r="F70" s="8"/>
      <c r="G70" s="6"/>
      <c r="H70" s="9"/>
      <c r="I70" s="10">
        <v>6643509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262229</v>
      </c>
      <c r="D72" s="6">
        <v>5672675</v>
      </c>
      <c r="E72" s="7">
        <v>5672675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32078870</v>
      </c>
      <c r="D73" s="6">
        <v>48234319</v>
      </c>
      <c r="E73" s="7">
        <v>72150026</v>
      </c>
      <c r="F73" s="8">
        <v>25532000</v>
      </c>
      <c r="G73" s="6">
        <v>25532000</v>
      </c>
      <c r="H73" s="9">
        <v>25532000</v>
      </c>
      <c r="I73" s="10">
        <v>20000000</v>
      </c>
      <c r="J73" s="6">
        <v>21327000</v>
      </c>
      <c r="K73" s="7">
        <v>22287000</v>
      </c>
    </row>
    <row r="74" spans="1:11" ht="13.5" x14ac:dyDescent="0.25">
      <c r="A74" s="44" t="s">
        <v>24</v>
      </c>
      <c r="B74" s="45" t="s">
        <v>20</v>
      </c>
      <c r="C74" s="6">
        <v>-9550591</v>
      </c>
      <c r="D74" s="6">
        <v>-9550591</v>
      </c>
      <c r="E74" s="7">
        <v>1061997</v>
      </c>
      <c r="F74" s="8">
        <v>8951155</v>
      </c>
      <c r="G74" s="6">
        <v>8951155</v>
      </c>
      <c r="H74" s="9">
        <v>8951155</v>
      </c>
      <c r="I74" s="10">
        <v>1254015</v>
      </c>
      <c r="J74" s="6">
        <v>20408952</v>
      </c>
      <c r="K74" s="7">
        <v>8090580</v>
      </c>
    </row>
    <row r="75" spans="1:11" ht="13.5" x14ac:dyDescent="0.25">
      <c r="A75" s="44" t="s">
        <v>25</v>
      </c>
      <c r="B75" s="45" t="s">
        <v>20</v>
      </c>
      <c r="C75" s="6">
        <v>1080978</v>
      </c>
      <c r="D75" s="6">
        <v>1080978</v>
      </c>
      <c r="E75" s="7">
        <v>1080978</v>
      </c>
      <c r="F75" s="8">
        <v>3710250</v>
      </c>
      <c r="G75" s="6">
        <v>3710250</v>
      </c>
      <c r="H75" s="9">
        <v>3710250</v>
      </c>
      <c r="I75" s="10">
        <v>5831745</v>
      </c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36469098</v>
      </c>
      <c r="D79" s="6">
        <f t="shared" ref="D79:K79" si="13">SUM(D70:D78)</f>
        <v>55299546</v>
      </c>
      <c r="E79" s="7">
        <f t="shared" si="13"/>
        <v>91554257</v>
      </c>
      <c r="F79" s="8">
        <f t="shared" si="13"/>
        <v>38193405</v>
      </c>
      <c r="G79" s="6">
        <f t="shared" si="13"/>
        <v>38193405</v>
      </c>
      <c r="H79" s="9">
        <f t="shared" si="13"/>
        <v>38193405</v>
      </c>
      <c r="I79" s="10">
        <f t="shared" si="13"/>
        <v>33729269</v>
      </c>
      <c r="J79" s="6">
        <f t="shared" si="13"/>
        <v>41735952</v>
      </c>
      <c r="K79" s="7">
        <f t="shared" si="13"/>
        <v>30377580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8785436</v>
      </c>
      <c r="D81" s="16">
        <v>12245746</v>
      </c>
      <c r="E81" s="17">
        <v>13491146</v>
      </c>
      <c r="F81" s="18">
        <v>805230</v>
      </c>
      <c r="G81" s="16">
        <v>805230</v>
      </c>
      <c r="H81" s="19">
        <v>805230</v>
      </c>
      <c r="I81" s="20">
        <v>4338782</v>
      </c>
      <c r="J81" s="16">
        <v>880000</v>
      </c>
      <c r="K81" s="17">
        <v>824163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8785436</v>
      </c>
      <c r="D82" s="21">
        <f t="shared" si="14"/>
        <v>12245746</v>
      </c>
      <c r="E82" s="22">
        <f t="shared" si="14"/>
        <v>13491146</v>
      </c>
      <c r="F82" s="23">
        <f t="shared" si="14"/>
        <v>805230</v>
      </c>
      <c r="G82" s="21">
        <f t="shared" si="14"/>
        <v>805230</v>
      </c>
      <c r="H82" s="24">
        <f t="shared" si="14"/>
        <v>805230</v>
      </c>
      <c r="I82" s="25">
        <f t="shared" si="14"/>
        <v>4338782</v>
      </c>
      <c r="J82" s="21">
        <f t="shared" si="14"/>
        <v>880000</v>
      </c>
      <c r="K82" s="22">
        <f t="shared" si="14"/>
        <v>824163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155442768</v>
      </c>
      <c r="D87" s="6">
        <v>161766331</v>
      </c>
      <c r="E87" s="7">
        <v>162897443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101</v>
      </c>
      <c r="B89" s="37" t="s">
        <v>30</v>
      </c>
      <c r="C89" s="21">
        <f t="shared" ref="C89:K89" si="16">SUM(C87:C88)</f>
        <v>155442768</v>
      </c>
      <c r="D89" s="21">
        <f t="shared" si="16"/>
        <v>161766331</v>
      </c>
      <c r="E89" s="22">
        <f t="shared" si="16"/>
        <v>162897443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1466152065</v>
      </c>
      <c r="D101" s="38">
        <f t="shared" ref="D101:K101" si="18">D111+D114+D115+D118+D121+D122+SUM(D125:D131)</f>
        <v>1475763192</v>
      </c>
      <c r="E101" s="39">
        <f t="shared" si="18"/>
        <v>1433795675</v>
      </c>
      <c r="F101" s="40">
        <f t="shared" si="18"/>
        <v>51283301</v>
      </c>
      <c r="G101" s="38">
        <f t="shared" si="18"/>
        <v>51242801</v>
      </c>
      <c r="H101" s="41">
        <f t="shared" si="18"/>
        <v>51242801</v>
      </c>
      <c r="I101" s="42">
        <f t="shared" si="18"/>
        <v>56943766</v>
      </c>
      <c r="J101" s="38">
        <f t="shared" si="18"/>
        <v>51008866</v>
      </c>
      <c r="K101" s="39">
        <f t="shared" si="18"/>
        <v>39971163</v>
      </c>
    </row>
    <row r="102" spans="1:11" ht="13.5" x14ac:dyDescent="0.25">
      <c r="A102" s="44" t="s">
        <v>19</v>
      </c>
      <c r="B102" s="45" t="s">
        <v>20</v>
      </c>
      <c r="C102" s="6">
        <v>1127996181</v>
      </c>
      <c r="D102" s="6">
        <v>1116078356</v>
      </c>
      <c r="E102" s="7">
        <v>1102458341</v>
      </c>
      <c r="F102" s="8"/>
      <c r="G102" s="6"/>
      <c r="H102" s="9"/>
      <c r="I102" s="10">
        <v>6643509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3788712</v>
      </c>
      <c r="D104" s="6">
        <v>9199158</v>
      </c>
      <c r="E104" s="7">
        <v>17456159</v>
      </c>
      <c r="F104" s="8">
        <v>5882001</v>
      </c>
      <c r="G104" s="6">
        <v>5882001</v>
      </c>
      <c r="H104" s="9">
        <v>5882001</v>
      </c>
      <c r="I104" s="10">
        <v>18500000</v>
      </c>
      <c r="J104" s="6">
        <v>8000000</v>
      </c>
      <c r="K104" s="7">
        <v>8359000</v>
      </c>
    </row>
    <row r="105" spans="1:11" ht="13.5" x14ac:dyDescent="0.25">
      <c r="A105" s="44" t="s">
        <v>23</v>
      </c>
      <c r="B105" s="45" t="s">
        <v>20</v>
      </c>
      <c r="C105" s="6">
        <v>32438837</v>
      </c>
      <c r="D105" s="6">
        <v>48594286</v>
      </c>
      <c r="E105" s="7">
        <v>72509993</v>
      </c>
      <c r="F105" s="8">
        <v>25532000</v>
      </c>
      <c r="G105" s="6">
        <v>25532000</v>
      </c>
      <c r="H105" s="9">
        <v>25532000</v>
      </c>
      <c r="I105" s="10">
        <v>20000000</v>
      </c>
      <c r="J105" s="6">
        <v>21327000</v>
      </c>
      <c r="K105" s="7">
        <v>22287000</v>
      </c>
    </row>
    <row r="106" spans="1:11" ht="13.5" x14ac:dyDescent="0.25">
      <c r="A106" s="44" t="s">
        <v>24</v>
      </c>
      <c r="B106" s="45" t="s">
        <v>20</v>
      </c>
      <c r="C106" s="6">
        <v>9414963</v>
      </c>
      <c r="D106" s="6">
        <v>13911648</v>
      </c>
      <c r="E106" s="7">
        <v>25199722</v>
      </c>
      <c r="F106" s="8">
        <v>8951155</v>
      </c>
      <c r="G106" s="6">
        <v>8951155</v>
      </c>
      <c r="H106" s="9">
        <v>8951155</v>
      </c>
      <c r="I106" s="10">
        <v>1254015</v>
      </c>
      <c r="J106" s="6">
        <v>20408952</v>
      </c>
      <c r="K106" s="7">
        <v>8090580</v>
      </c>
    </row>
    <row r="107" spans="1:11" ht="13.5" x14ac:dyDescent="0.25">
      <c r="A107" s="44" t="s">
        <v>25</v>
      </c>
      <c r="B107" s="45" t="s">
        <v>20</v>
      </c>
      <c r="C107" s="6">
        <v>1511086</v>
      </c>
      <c r="D107" s="6">
        <v>1511086</v>
      </c>
      <c r="E107" s="7">
        <v>1511086</v>
      </c>
      <c r="F107" s="8">
        <v>9342915</v>
      </c>
      <c r="G107" s="6">
        <v>9342915</v>
      </c>
      <c r="H107" s="9">
        <v>9342915</v>
      </c>
      <c r="I107" s="10">
        <v>5831745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1175149779</v>
      </c>
      <c r="D111" s="6">
        <f t="shared" ref="D111:K111" si="19">SUM(D102:D110)</f>
        <v>1189294534</v>
      </c>
      <c r="E111" s="7">
        <f t="shared" si="19"/>
        <v>1219135301</v>
      </c>
      <c r="F111" s="8">
        <f t="shared" si="19"/>
        <v>49708071</v>
      </c>
      <c r="G111" s="6">
        <f t="shared" si="19"/>
        <v>49708071</v>
      </c>
      <c r="H111" s="9">
        <f t="shared" si="19"/>
        <v>49708071</v>
      </c>
      <c r="I111" s="10">
        <f t="shared" si="19"/>
        <v>52229269</v>
      </c>
      <c r="J111" s="6">
        <f t="shared" si="19"/>
        <v>49735952</v>
      </c>
      <c r="K111" s="7">
        <f t="shared" si="19"/>
        <v>38736580</v>
      </c>
    </row>
    <row r="112" spans="1:11" ht="13.5" x14ac:dyDescent="0.25">
      <c r="A112" s="47" t="s">
        <v>31</v>
      </c>
      <c r="B112" s="48" t="s">
        <v>20</v>
      </c>
      <c r="C112" s="6">
        <v>2419595</v>
      </c>
      <c r="D112" s="6">
        <v>2646876</v>
      </c>
      <c r="E112" s="7">
        <v>2646876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8785436</v>
      </c>
      <c r="D113" s="16">
        <v>12245746</v>
      </c>
      <c r="E113" s="17">
        <v>13491146</v>
      </c>
      <c r="F113" s="18">
        <v>805230</v>
      </c>
      <c r="G113" s="16">
        <v>805230</v>
      </c>
      <c r="H113" s="19">
        <v>805230</v>
      </c>
      <c r="I113" s="20">
        <v>4338782</v>
      </c>
      <c r="J113" s="16">
        <v>880000</v>
      </c>
      <c r="K113" s="17">
        <v>824163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11205031</v>
      </c>
      <c r="D114" s="21">
        <f t="shared" si="20"/>
        <v>14892622</v>
      </c>
      <c r="E114" s="22">
        <f t="shared" si="20"/>
        <v>16138022</v>
      </c>
      <c r="F114" s="23">
        <f t="shared" si="20"/>
        <v>805230</v>
      </c>
      <c r="G114" s="21">
        <f t="shared" si="20"/>
        <v>805230</v>
      </c>
      <c r="H114" s="24">
        <f t="shared" si="20"/>
        <v>805230</v>
      </c>
      <c r="I114" s="25">
        <f t="shared" si="20"/>
        <v>4338782</v>
      </c>
      <c r="J114" s="21">
        <f t="shared" si="20"/>
        <v>880000</v>
      </c>
      <c r="K114" s="22">
        <f t="shared" si="20"/>
        <v>824163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77694449</v>
      </c>
      <c r="D116" s="11">
        <v>77704540</v>
      </c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77694449</v>
      </c>
      <c r="D118" s="6">
        <f t="shared" si="21"/>
        <v>77704540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165448445</v>
      </c>
      <c r="D119" s="6">
        <v>171772008</v>
      </c>
      <c r="E119" s="7">
        <v>172903120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165448445</v>
      </c>
      <c r="D121" s="21">
        <f t="shared" si="22"/>
        <v>171772008</v>
      </c>
      <c r="E121" s="22">
        <f t="shared" si="22"/>
        <v>172903120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1006977</v>
      </c>
      <c r="D124" s="16">
        <v>1006977</v>
      </c>
      <c r="E124" s="17">
        <v>-581184</v>
      </c>
      <c r="F124" s="18">
        <v>180000</v>
      </c>
      <c r="G124" s="16">
        <v>180000</v>
      </c>
      <c r="H124" s="19">
        <v>180000</v>
      </c>
      <c r="I124" s="20">
        <v>177119</v>
      </c>
      <c r="J124" s="16">
        <v>184912</v>
      </c>
      <c r="K124" s="17">
        <v>193233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1006977</v>
      </c>
      <c r="D125" s="6">
        <f t="shared" si="23"/>
        <v>1006977</v>
      </c>
      <c r="E125" s="7">
        <f t="shared" si="23"/>
        <v>-581184</v>
      </c>
      <c r="F125" s="8">
        <f t="shared" si="23"/>
        <v>180000</v>
      </c>
      <c r="G125" s="6">
        <f t="shared" si="23"/>
        <v>180000</v>
      </c>
      <c r="H125" s="9">
        <f t="shared" si="23"/>
        <v>180000</v>
      </c>
      <c r="I125" s="10">
        <f t="shared" si="23"/>
        <v>177119</v>
      </c>
      <c r="J125" s="6">
        <f t="shared" si="23"/>
        <v>184912</v>
      </c>
      <c r="K125" s="7">
        <f t="shared" si="23"/>
        <v>193233</v>
      </c>
    </row>
    <row r="126" spans="1:11" ht="13.5" x14ac:dyDescent="0.25">
      <c r="A126" s="50" t="s">
        <v>43</v>
      </c>
      <c r="B126" s="37" t="s">
        <v>20</v>
      </c>
      <c r="C126" s="11">
        <v>-5579663</v>
      </c>
      <c r="D126" s="11">
        <v>-5041364</v>
      </c>
      <c r="E126" s="12">
        <v>-11014498</v>
      </c>
      <c r="F126" s="13">
        <v>390000</v>
      </c>
      <c r="G126" s="11">
        <v>390000</v>
      </c>
      <c r="H126" s="14">
        <v>390000</v>
      </c>
      <c r="I126" s="15">
        <v>31440</v>
      </c>
      <c r="J126" s="11">
        <v>32823</v>
      </c>
      <c r="K126" s="12">
        <v>34300</v>
      </c>
    </row>
    <row r="127" spans="1:11" ht="13.5" x14ac:dyDescent="0.25">
      <c r="A127" s="49" t="s">
        <v>44</v>
      </c>
      <c r="B127" s="37" t="s">
        <v>20</v>
      </c>
      <c r="C127" s="6">
        <v>-7915383</v>
      </c>
      <c r="D127" s="6">
        <v>-18462615</v>
      </c>
      <c r="E127" s="7">
        <v>-13191696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4952880</v>
      </c>
      <c r="D128" s="6">
        <v>436239</v>
      </c>
      <c r="E128" s="7">
        <v>6246359</v>
      </c>
      <c r="F128" s="8">
        <v>200000</v>
      </c>
      <c r="G128" s="6">
        <v>159500</v>
      </c>
      <c r="H128" s="9">
        <v>159500</v>
      </c>
      <c r="I128" s="10">
        <v>167156</v>
      </c>
      <c r="J128" s="6">
        <v>175179</v>
      </c>
      <c r="K128" s="7">
        <v>182887</v>
      </c>
    </row>
    <row r="129" spans="1:11" ht="13.5" x14ac:dyDescent="0.25">
      <c r="A129" s="50" t="s">
        <v>46</v>
      </c>
      <c r="B129" s="48" t="s">
        <v>20</v>
      </c>
      <c r="C129" s="6">
        <v>82400</v>
      </c>
      <c r="D129" s="6">
        <v>82400</v>
      </c>
      <c r="E129" s="7">
        <v>82400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44107150</v>
      </c>
      <c r="D130" s="6">
        <v>44077851</v>
      </c>
      <c r="E130" s="7">
        <v>44077851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1466152065</v>
      </c>
      <c r="D132" s="54">
        <f t="shared" ref="D132:K132" si="24">+D5+D37+D69</f>
        <v>1475763192</v>
      </c>
      <c r="E132" s="55">
        <f t="shared" si="24"/>
        <v>1433795675</v>
      </c>
      <c r="F132" s="56">
        <f t="shared" si="24"/>
        <v>51283301</v>
      </c>
      <c r="G132" s="54">
        <f t="shared" si="24"/>
        <v>51242801</v>
      </c>
      <c r="H132" s="57">
        <f t="shared" si="24"/>
        <v>51242801</v>
      </c>
      <c r="I132" s="58">
        <f t="shared" si="24"/>
        <v>56943766</v>
      </c>
      <c r="J132" s="54">
        <f t="shared" si="24"/>
        <v>51008866</v>
      </c>
      <c r="K132" s="55">
        <f t="shared" si="24"/>
        <v>39971163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751487584</v>
      </c>
      <c r="D134" s="38">
        <f t="shared" ref="D134:K134" si="25">D144+D147+D148+D151+D154+D155+SUM(D158:D164)</f>
        <v>700192365</v>
      </c>
      <c r="E134" s="39">
        <f t="shared" si="25"/>
        <v>658819318</v>
      </c>
      <c r="F134" s="40">
        <f t="shared" si="25"/>
        <v>90068163</v>
      </c>
      <c r="G134" s="38">
        <f t="shared" si="25"/>
        <v>90027663</v>
      </c>
      <c r="H134" s="41">
        <f t="shared" si="25"/>
        <v>90027663</v>
      </c>
      <c r="I134" s="42">
        <f t="shared" si="25"/>
        <v>801217744</v>
      </c>
      <c r="J134" s="38">
        <f t="shared" si="25"/>
        <v>825157992</v>
      </c>
      <c r="K134" s="39">
        <f t="shared" si="25"/>
        <v>862288927</v>
      </c>
    </row>
    <row r="135" spans="1:11" ht="13.5" x14ac:dyDescent="0.25">
      <c r="A135" s="44" t="s">
        <v>19</v>
      </c>
      <c r="B135" s="45" t="s">
        <v>20</v>
      </c>
      <c r="C135" s="6">
        <v>1063877714</v>
      </c>
      <c r="D135" s="6">
        <v>1066572536</v>
      </c>
      <c r="E135" s="7">
        <v>1026694767</v>
      </c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3127595</v>
      </c>
      <c r="D137" s="6">
        <v>3127595</v>
      </c>
      <c r="E137" s="7">
        <v>11384596</v>
      </c>
      <c r="F137" s="8">
        <v>5882001</v>
      </c>
      <c r="G137" s="6">
        <v>5882001</v>
      </c>
      <c r="H137" s="9">
        <v>5882001</v>
      </c>
      <c r="I137" s="10">
        <v>1558139741</v>
      </c>
      <c r="J137" s="6">
        <v>1615383890</v>
      </c>
      <c r="K137" s="7">
        <v>1688075165</v>
      </c>
    </row>
    <row r="138" spans="1:11" ht="13.5" x14ac:dyDescent="0.25">
      <c r="A138" s="44" t="s">
        <v>23</v>
      </c>
      <c r="B138" s="45" t="s">
        <v>20</v>
      </c>
      <c r="C138" s="6">
        <v>-496117354</v>
      </c>
      <c r="D138" s="6">
        <v>-536154687</v>
      </c>
      <c r="E138" s="7">
        <v>-538077882</v>
      </c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2100000</v>
      </c>
      <c r="G139" s="6">
        <v>2100000</v>
      </c>
      <c r="H139" s="9">
        <v>2100000</v>
      </c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111714</v>
      </c>
      <c r="D143" s="16">
        <v>968503</v>
      </c>
      <c r="E143" s="17">
        <v>-386220</v>
      </c>
      <c r="F143" s="18">
        <v>210000</v>
      </c>
      <c r="G143" s="16">
        <v>210000</v>
      </c>
      <c r="H143" s="19">
        <v>210000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570999669</v>
      </c>
      <c r="D144" s="6">
        <f t="shared" ref="D144:K144" si="26">SUM(D135:D143)</f>
        <v>534513947</v>
      </c>
      <c r="E144" s="7">
        <f t="shared" si="26"/>
        <v>499615261</v>
      </c>
      <c r="F144" s="8">
        <f t="shared" si="26"/>
        <v>8192001</v>
      </c>
      <c r="G144" s="6">
        <f t="shared" si="26"/>
        <v>8192001</v>
      </c>
      <c r="H144" s="9">
        <f t="shared" si="26"/>
        <v>8192001</v>
      </c>
      <c r="I144" s="10">
        <f t="shared" si="26"/>
        <v>1558139741</v>
      </c>
      <c r="J144" s="6">
        <f t="shared" si="26"/>
        <v>1615383890</v>
      </c>
      <c r="K144" s="7">
        <f t="shared" si="26"/>
        <v>1688075165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>
        <v>1663054</v>
      </c>
      <c r="D147" s="6">
        <v>1491048</v>
      </c>
      <c r="E147" s="7">
        <v>1570038</v>
      </c>
      <c r="F147" s="8"/>
      <c r="G147" s="6"/>
      <c r="H147" s="9"/>
      <c r="I147" s="10"/>
      <c r="J147" s="6"/>
      <c r="K147" s="7"/>
    </row>
    <row r="148" spans="1:11" ht="13.5" x14ac:dyDescent="0.25">
      <c r="A148" s="49" t="s">
        <v>100</v>
      </c>
      <c r="B148" s="37" t="s">
        <v>20</v>
      </c>
      <c r="C148" s="6">
        <v>1021977</v>
      </c>
      <c r="D148" s="6">
        <v>1021977</v>
      </c>
      <c r="E148" s="7">
        <v>1021977</v>
      </c>
      <c r="F148" s="8">
        <v>16000</v>
      </c>
      <c r="G148" s="6">
        <v>16000</v>
      </c>
      <c r="H148" s="9">
        <v>16000</v>
      </c>
      <c r="I148" s="10">
        <v>15000</v>
      </c>
      <c r="J148" s="6">
        <v>15660</v>
      </c>
      <c r="K148" s="7">
        <v>16365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77694449</v>
      </c>
      <c r="D151" s="6">
        <v>77704540</v>
      </c>
      <c r="E151" s="7">
        <v>77239850</v>
      </c>
      <c r="F151" s="8">
        <v>81300162</v>
      </c>
      <c r="G151" s="6">
        <v>81300162</v>
      </c>
      <c r="H151" s="9">
        <v>81300162</v>
      </c>
      <c r="I151" s="10">
        <v>77119300</v>
      </c>
      <c r="J151" s="6">
        <v>80512549</v>
      </c>
      <c r="K151" s="7">
        <v>84135614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64962560</v>
      </c>
      <c r="D154" s="6">
        <v>65928005</v>
      </c>
      <c r="E154" s="7">
        <v>50462534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-427068</v>
      </c>
      <c r="D158" s="6">
        <v>-628463</v>
      </c>
      <c r="E158" s="7">
        <v>-2418019</v>
      </c>
      <c r="F158" s="8">
        <v>180000</v>
      </c>
      <c r="G158" s="6">
        <v>180000</v>
      </c>
      <c r="H158" s="9">
        <v>180000</v>
      </c>
      <c r="I158" s="10">
        <v>354238</v>
      </c>
      <c r="J158" s="6">
        <v>369824</v>
      </c>
      <c r="K158" s="7">
        <v>386466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80000</v>
      </c>
      <c r="G159" s="11">
        <v>80000</v>
      </c>
      <c r="H159" s="14">
        <v>80000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-13646214</v>
      </c>
      <c r="D160" s="6">
        <v>-24511906</v>
      </c>
      <c r="E160" s="7">
        <v>-19155660</v>
      </c>
      <c r="F160" s="8">
        <v>100000</v>
      </c>
      <c r="G160" s="6">
        <v>100000</v>
      </c>
      <c r="H160" s="9">
        <v>100000</v>
      </c>
      <c r="I160" s="10">
        <v>-834577691</v>
      </c>
      <c r="J160" s="6">
        <v>-871299110</v>
      </c>
      <c r="K160" s="7">
        <v>-910507570</v>
      </c>
    </row>
    <row r="161" spans="1:11" ht="13.5" x14ac:dyDescent="0.25">
      <c r="A161" s="49" t="s">
        <v>45</v>
      </c>
      <c r="B161" s="37" t="s">
        <v>20</v>
      </c>
      <c r="C161" s="6">
        <v>5029607</v>
      </c>
      <c r="D161" s="6">
        <v>512966</v>
      </c>
      <c r="E161" s="7">
        <v>6323086</v>
      </c>
      <c r="F161" s="8">
        <v>200000</v>
      </c>
      <c r="G161" s="6">
        <v>159500</v>
      </c>
      <c r="H161" s="9">
        <v>159500</v>
      </c>
      <c r="I161" s="10">
        <v>167156</v>
      </c>
      <c r="J161" s="6">
        <v>175179</v>
      </c>
      <c r="K161" s="7">
        <v>182887</v>
      </c>
    </row>
    <row r="162" spans="1:11" ht="13.5" x14ac:dyDescent="0.25">
      <c r="A162" s="50" t="s">
        <v>46</v>
      </c>
      <c r="B162" s="48" t="s">
        <v>20</v>
      </c>
      <c r="C162" s="6">
        <v>82400</v>
      </c>
      <c r="D162" s="6">
        <v>82400</v>
      </c>
      <c r="E162" s="7">
        <v>82400</v>
      </c>
      <c r="F162" s="8"/>
      <c r="G162" s="6"/>
      <c r="H162" s="9"/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44107150</v>
      </c>
      <c r="D163" s="6">
        <v>44077851</v>
      </c>
      <c r="E163" s="7">
        <v>44077851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751487584</v>
      </c>
      <c r="D165" s="54">
        <f t="shared" ref="D165:K165" si="27">D144+D147+D148+D151+D154+D155+SUM(D158:D164)</f>
        <v>700192365</v>
      </c>
      <c r="E165" s="55">
        <f t="shared" si="27"/>
        <v>658819318</v>
      </c>
      <c r="F165" s="56">
        <f t="shared" si="27"/>
        <v>90068163</v>
      </c>
      <c r="G165" s="54">
        <f t="shared" si="27"/>
        <v>90027663</v>
      </c>
      <c r="H165" s="57">
        <f t="shared" si="27"/>
        <v>90027663</v>
      </c>
      <c r="I165" s="66">
        <f t="shared" si="27"/>
        <v>801217744</v>
      </c>
      <c r="J165" s="54">
        <f t="shared" si="27"/>
        <v>825157992</v>
      </c>
      <c r="K165" s="55">
        <f t="shared" si="27"/>
        <v>862288927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43762413</v>
      </c>
      <c r="D168" s="60">
        <v>40304737</v>
      </c>
      <c r="E168" s="61">
        <v>201395</v>
      </c>
      <c r="F168" s="62">
        <v>48978097</v>
      </c>
      <c r="G168" s="60">
        <v>48978097</v>
      </c>
      <c r="H168" s="63">
        <v>48978097</v>
      </c>
      <c r="I168" s="64">
        <v>51360332</v>
      </c>
      <c r="J168" s="60">
        <v>53620186</v>
      </c>
      <c r="K168" s="61">
        <v>56033094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28180879</v>
      </c>
      <c r="D169" s="38">
        <f t="shared" ref="D169:K169" si="28">D179+D182+D183+D186+D189+D190+SUM(D193:D199)</f>
        <v>39980</v>
      </c>
      <c r="E169" s="39">
        <f t="shared" si="28"/>
        <v>769856</v>
      </c>
      <c r="F169" s="40">
        <f t="shared" si="28"/>
        <v>2900000</v>
      </c>
      <c r="G169" s="38">
        <f t="shared" si="28"/>
        <v>1511370</v>
      </c>
      <c r="H169" s="41">
        <f t="shared" si="28"/>
        <v>1511370</v>
      </c>
      <c r="I169" s="42">
        <f t="shared" si="28"/>
        <v>6583916</v>
      </c>
      <c r="J169" s="38">
        <f t="shared" si="28"/>
        <v>5656542</v>
      </c>
      <c r="K169" s="39">
        <f t="shared" si="28"/>
        <v>6730318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121916</v>
      </c>
      <c r="D172" s="6">
        <v>7456</v>
      </c>
      <c r="E172" s="7">
        <v>618047</v>
      </c>
      <c r="F172" s="8">
        <v>800000</v>
      </c>
      <c r="G172" s="6">
        <v>700000</v>
      </c>
      <c r="H172" s="9">
        <v>700000</v>
      </c>
      <c r="I172" s="10">
        <v>5733600</v>
      </c>
      <c r="J172" s="6">
        <v>4768813</v>
      </c>
      <c r="K172" s="7">
        <v>5802641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27356101</v>
      </c>
      <c r="D174" s="6">
        <v>214</v>
      </c>
      <c r="E174" s="7">
        <v>-1</v>
      </c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27478017</v>
      </c>
      <c r="D179" s="6">
        <f t="shared" ref="D179:K179" si="29">SUM(D170:D178)</f>
        <v>7670</v>
      </c>
      <c r="E179" s="7">
        <f t="shared" si="29"/>
        <v>618046</v>
      </c>
      <c r="F179" s="8">
        <f t="shared" si="29"/>
        <v>800000</v>
      </c>
      <c r="G179" s="6">
        <f t="shared" si="29"/>
        <v>700000</v>
      </c>
      <c r="H179" s="9">
        <f t="shared" si="29"/>
        <v>700000</v>
      </c>
      <c r="I179" s="10">
        <f t="shared" si="29"/>
        <v>5733600</v>
      </c>
      <c r="J179" s="6">
        <f t="shared" si="29"/>
        <v>4768813</v>
      </c>
      <c r="K179" s="7">
        <f t="shared" si="29"/>
        <v>5802641</v>
      </c>
    </row>
    <row r="180" spans="1:11" ht="13.5" x14ac:dyDescent="0.25">
      <c r="A180" s="47" t="s">
        <v>31</v>
      </c>
      <c r="B180" s="48" t="s">
        <v>20</v>
      </c>
      <c r="C180" s="6">
        <v>343444</v>
      </c>
      <c r="D180" s="6">
        <v>333252</v>
      </c>
      <c r="E180" s="7"/>
      <c r="F180" s="8">
        <v>1000000</v>
      </c>
      <c r="G180" s="6">
        <v>461370</v>
      </c>
      <c r="H180" s="9">
        <v>461370</v>
      </c>
      <c r="I180" s="10">
        <v>483516</v>
      </c>
      <c r="J180" s="6">
        <v>504790</v>
      </c>
      <c r="K180" s="7">
        <v>527506</v>
      </c>
    </row>
    <row r="181" spans="1:11" ht="13.5" x14ac:dyDescent="0.25">
      <c r="A181" s="47" t="s">
        <v>32</v>
      </c>
      <c r="B181" s="37" t="s">
        <v>20</v>
      </c>
      <c r="C181" s="16"/>
      <c r="D181" s="16">
        <v>-300942</v>
      </c>
      <c r="E181" s="17"/>
      <c r="F181" s="18">
        <v>500000</v>
      </c>
      <c r="G181" s="16">
        <v>100000</v>
      </c>
      <c r="H181" s="19">
        <v>100000</v>
      </c>
      <c r="I181" s="20">
        <v>104800</v>
      </c>
      <c r="J181" s="16">
        <v>109411</v>
      </c>
      <c r="K181" s="17">
        <v>114335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343444</v>
      </c>
      <c r="D182" s="21">
        <f t="shared" si="30"/>
        <v>32310</v>
      </c>
      <c r="E182" s="22">
        <f t="shared" si="30"/>
        <v>0</v>
      </c>
      <c r="F182" s="23">
        <f t="shared" si="30"/>
        <v>1500000</v>
      </c>
      <c r="G182" s="21">
        <f t="shared" si="30"/>
        <v>561370</v>
      </c>
      <c r="H182" s="24">
        <f t="shared" si="30"/>
        <v>561370</v>
      </c>
      <c r="I182" s="25">
        <f t="shared" si="30"/>
        <v>588316</v>
      </c>
      <c r="J182" s="21">
        <f t="shared" si="30"/>
        <v>614201</v>
      </c>
      <c r="K182" s="22">
        <f t="shared" si="30"/>
        <v>641841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359418</v>
      </c>
      <c r="D187" s="6"/>
      <c r="E187" s="7">
        <v>151810</v>
      </c>
      <c r="F187" s="8">
        <v>100000</v>
      </c>
      <c r="G187" s="6">
        <v>50000</v>
      </c>
      <c r="H187" s="9">
        <v>50000</v>
      </c>
      <c r="I187" s="10">
        <v>52400</v>
      </c>
      <c r="J187" s="6">
        <v>54706</v>
      </c>
      <c r="K187" s="7">
        <v>57167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359418</v>
      </c>
      <c r="D189" s="21">
        <f t="shared" si="32"/>
        <v>0</v>
      </c>
      <c r="E189" s="22">
        <f t="shared" si="32"/>
        <v>151810</v>
      </c>
      <c r="F189" s="23">
        <f t="shared" si="32"/>
        <v>100000</v>
      </c>
      <c r="G189" s="21">
        <f t="shared" si="32"/>
        <v>50000</v>
      </c>
      <c r="H189" s="24">
        <f t="shared" si="32"/>
        <v>50000</v>
      </c>
      <c r="I189" s="25">
        <f t="shared" si="32"/>
        <v>52400</v>
      </c>
      <c r="J189" s="21">
        <f t="shared" si="32"/>
        <v>54706</v>
      </c>
      <c r="K189" s="22">
        <f t="shared" si="32"/>
        <v>57167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500000</v>
      </c>
      <c r="G196" s="6">
        <v>200000</v>
      </c>
      <c r="H196" s="9">
        <v>200000</v>
      </c>
      <c r="I196" s="10">
        <v>209600</v>
      </c>
      <c r="J196" s="6">
        <v>218822</v>
      </c>
      <c r="K196" s="7">
        <v>228669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71943292</v>
      </c>
      <c r="D201" s="54">
        <f t="shared" si="34"/>
        <v>40344717</v>
      </c>
      <c r="E201" s="55">
        <f t="shared" si="34"/>
        <v>971251</v>
      </c>
      <c r="F201" s="56">
        <f t="shared" si="34"/>
        <v>51878097</v>
      </c>
      <c r="G201" s="54">
        <f t="shared" si="34"/>
        <v>50489467</v>
      </c>
      <c r="H201" s="57">
        <f t="shared" si="34"/>
        <v>50489467</v>
      </c>
      <c r="I201" s="58">
        <f t="shared" si="34"/>
        <v>57944248</v>
      </c>
      <c r="J201" s="54">
        <f t="shared" si="34"/>
        <v>59276728</v>
      </c>
      <c r="K201" s="55">
        <f t="shared" si="34"/>
        <v>62763412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0.9112352408002099</v>
      </c>
      <c r="D203" s="81">
        <f>IF(ISERROR((D37+D69)/D132),0,((D37+D69)/D132))</f>
        <v>0.91613748691463504</v>
      </c>
      <c r="E203" s="82">
        <f t="shared" ref="E203:K203" si="35">IF(ISERROR((E37+E69)/E132),0,((E37+E69)/E132))</f>
        <v>0.95918351406660507</v>
      </c>
      <c r="F203" s="83">
        <f t="shared" si="35"/>
        <v>0.76045485059551843</v>
      </c>
      <c r="G203" s="81">
        <f t="shared" si="35"/>
        <v>0.76105587982983214</v>
      </c>
      <c r="H203" s="84">
        <f t="shared" si="35"/>
        <v>0.76105587982983214</v>
      </c>
      <c r="I203" s="85">
        <f t="shared" si="35"/>
        <v>0.66852007996801621</v>
      </c>
      <c r="J203" s="81">
        <f t="shared" si="35"/>
        <v>0.83546166268428712</v>
      </c>
      <c r="K203" s="82">
        <f t="shared" si="35"/>
        <v>0.7806063336210658</v>
      </c>
    </row>
    <row r="204" spans="1:11" ht="13.5" x14ac:dyDescent="0.25">
      <c r="A204" s="79" t="s">
        <v>89</v>
      </c>
      <c r="B204" s="80"/>
      <c r="C204" s="81">
        <f>IF(ISERROR((C37+C69)/C168),0,((C37+C69)/C168))</f>
        <v>30.528696623744217</v>
      </c>
      <c r="D204" s="81">
        <f t="shared" ref="D204:K204" si="36">IF(ISERROR((D37+D69)/D168),0,((D37+D69)/D168))</f>
        <v>33.544493343301063</v>
      </c>
      <c r="E204" s="82">
        <f t="shared" si="36"/>
        <v>6828.7354403038808</v>
      </c>
      <c r="F204" s="83">
        <f t="shared" si="36"/>
        <v>0.79624643235934622</v>
      </c>
      <c r="G204" s="81">
        <f t="shared" si="36"/>
        <v>0.79624643235934622</v>
      </c>
      <c r="H204" s="84">
        <f t="shared" si="36"/>
        <v>0.79624643235934622</v>
      </c>
      <c r="I204" s="85">
        <f t="shared" si="36"/>
        <v>0.74119557872016872</v>
      </c>
      <c r="J204" s="81">
        <f t="shared" si="36"/>
        <v>0.7947744157396246</v>
      </c>
      <c r="K204" s="82">
        <f t="shared" si="36"/>
        <v>0.55684490669032127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0.03</v>
      </c>
      <c r="G205" s="81">
        <f t="shared" si="37"/>
        <v>0.02</v>
      </c>
      <c r="H205" s="84">
        <f t="shared" si="37"/>
        <v>0.02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1.82</v>
      </c>
      <c r="D206" s="81">
        <f t="shared" ref="D206:K206" si="38">IF(ISERROR(ROUND((D37+D69+D169)/D165,2)),0,(ROUND((D37+D69+D169)/D165,2)))</f>
        <v>1.93</v>
      </c>
      <c r="E206" s="82">
        <f t="shared" si="38"/>
        <v>2.09</v>
      </c>
      <c r="F206" s="83">
        <f t="shared" si="38"/>
        <v>0.47</v>
      </c>
      <c r="G206" s="81">
        <f t="shared" si="38"/>
        <v>0.45</v>
      </c>
      <c r="H206" s="84">
        <f t="shared" si="38"/>
        <v>0.45</v>
      </c>
      <c r="I206" s="85">
        <f t="shared" si="38"/>
        <v>0.06</v>
      </c>
      <c r="J206" s="81">
        <f t="shared" si="38"/>
        <v>0.06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24132420</v>
      </c>
      <c r="D5" s="38">
        <f t="shared" ref="D5:K5" si="0">D15+D18+D19+D22+D25+D26+SUM(D29:D35)</f>
        <v>0</v>
      </c>
      <c r="E5" s="39">
        <f t="shared" si="0"/>
        <v>0</v>
      </c>
      <c r="F5" s="40">
        <f t="shared" si="0"/>
        <v>62567000</v>
      </c>
      <c r="G5" s="38">
        <f t="shared" si="0"/>
        <v>62567000</v>
      </c>
      <c r="H5" s="41">
        <f t="shared" si="0"/>
        <v>62567000</v>
      </c>
      <c r="I5" s="42">
        <f t="shared" si="0"/>
        <v>41785000</v>
      </c>
      <c r="J5" s="38">
        <f t="shared" si="0"/>
        <v>44422000</v>
      </c>
      <c r="K5" s="39">
        <f t="shared" si="0"/>
        <v>38471000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5860000</v>
      </c>
      <c r="G6" s="6">
        <v>5860000</v>
      </c>
      <c r="H6" s="9">
        <v>5860000</v>
      </c>
      <c r="I6" s="10">
        <v>14596000</v>
      </c>
      <c r="J6" s="6">
        <v>17233000</v>
      </c>
      <c r="K6" s="7">
        <v>11282000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22628712</v>
      </c>
      <c r="D9" s="6"/>
      <c r="E9" s="7"/>
      <c r="F9" s="8">
        <v>55720000</v>
      </c>
      <c r="G9" s="6">
        <v>55720000</v>
      </c>
      <c r="H9" s="9">
        <v>55720000</v>
      </c>
      <c r="I9" s="10">
        <v>20000000</v>
      </c>
      <c r="J9" s="6">
        <v>20000000</v>
      </c>
      <c r="K9" s="7">
        <v>20000000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22628712</v>
      </c>
      <c r="D15" s="6">
        <f t="shared" ref="D15:K15" si="1">SUM(D6:D14)</f>
        <v>0</v>
      </c>
      <c r="E15" s="7">
        <f t="shared" si="1"/>
        <v>0</v>
      </c>
      <c r="F15" s="8">
        <f t="shared" si="1"/>
        <v>61580000</v>
      </c>
      <c r="G15" s="6">
        <f t="shared" si="1"/>
        <v>61580000</v>
      </c>
      <c r="H15" s="9">
        <f t="shared" si="1"/>
        <v>61580000</v>
      </c>
      <c r="I15" s="10">
        <f t="shared" si="1"/>
        <v>34596000</v>
      </c>
      <c r="J15" s="6">
        <f t="shared" si="1"/>
        <v>37233000</v>
      </c>
      <c r="K15" s="7">
        <f t="shared" si="1"/>
        <v>31282000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987000</v>
      </c>
      <c r="G17" s="16">
        <v>987000</v>
      </c>
      <c r="H17" s="19">
        <v>987000</v>
      </c>
      <c r="I17" s="20">
        <v>7189000</v>
      </c>
      <c r="J17" s="16">
        <v>7189000</v>
      </c>
      <c r="K17" s="17">
        <v>7189000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987000</v>
      </c>
      <c r="G18" s="21">
        <f t="shared" si="2"/>
        <v>987000</v>
      </c>
      <c r="H18" s="24">
        <f t="shared" si="2"/>
        <v>987000</v>
      </c>
      <c r="I18" s="25">
        <f t="shared" si="2"/>
        <v>7189000</v>
      </c>
      <c r="J18" s="21">
        <f t="shared" si="2"/>
        <v>7189000</v>
      </c>
      <c r="K18" s="22">
        <f t="shared" si="2"/>
        <v>7189000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1503708</v>
      </c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24132420</v>
      </c>
      <c r="D101" s="38">
        <f t="shared" ref="D101:K101" si="18">D111+D114+D115+D118+D121+D122+SUM(D125:D131)</f>
        <v>0</v>
      </c>
      <c r="E101" s="39">
        <f t="shared" si="18"/>
        <v>0</v>
      </c>
      <c r="F101" s="40">
        <f t="shared" si="18"/>
        <v>62567000</v>
      </c>
      <c r="G101" s="38">
        <f t="shared" si="18"/>
        <v>62567000</v>
      </c>
      <c r="H101" s="41">
        <f t="shared" si="18"/>
        <v>62567000</v>
      </c>
      <c r="I101" s="42">
        <f t="shared" si="18"/>
        <v>41785000</v>
      </c>
      <c r="J101" s="38">
        <f t="shared" si="18"/>
        <v>44422000</v>
      </c>
      <c r="K101" s="39">
        <f t="shared" si="18"/>
        <v>38471000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>
        <v>5860000</v>
      </c>
      <c r="G102" s="6">
        <v>5860000</v>
      </c>
      <c r="H102" s="9">
        <v>5860000</v>
      </c>
      <c r="I102" s="10">
        <v>14596000</v>
      </c>
      <c r="J102" s="6">
        <v>17233000</v>
      </c>
      <c r="K102" s="7">
        <v>11282000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22628712</v>
      </c>
      <c r="D105" s="6"/>
      <c r="E105" s="7"/>
      <c r="F105" s="8">
        <v>55720000</v>
      </c>
      <c r="G105" s="6">
        <v>55720000</v>
      </c>
      <c r="H105" s="9">
        <v>55720000</v>
      </c>
      <c r="I105" s="10">
        <v>20000000</v>
      </c>
      <c r="J105" s="6">
        <v>20000000</v>
      </c>
      <c r="K105" s="7">
        <v>20000000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22628712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61580000</v>
      </c>
      <c r="G111" s="6">
        <f t="shared" si="19"/>
        <v>61580000</v>
      </c>
      <c r="H111" s="9">
        <f t="shared" si="19"/>
        <v>61580000</v>
      </c>
      <c r="I111" s="10">
        <f t="shared" si="19"/>
        <v>34596000</v>
      </c>
      <c r="J111" s="6">
        <f t="shared" si="19"/>
        <v>37233000</v>
      </c>
      <c r="K111" s="7">
        <f t="shared" si="19"/>
        <v>31282000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987000</v>
      </c>
      <c r="G113" s="16">
        <v>987000</v>
      </c>
      <c r="H113" s="19">
        <v>987000</v>
      </c>
      <c r="I113" s="20">
        <v>7189000</v>
      </c>
      <c r="J113" s="16">
        <v>7189000</v>
      </c>
      <c r="K113" s="17">
        <v>7189000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987000</v>
      </c>
      <c r="G114" s="21">
        <f t="shared" si="20"/>
        <v>987000</v>
      </c>
      <c r="H114" s="24">
        <f t="shared" si="20"/>
        <v>987000</v>
      </c>
      <c r="I114" s="25">
        <f t="shared" si="20"/>
        <v>7189000</v>
      </c>
      <c r="J114" s="21">
        <f t="shared" si="20"/>
        <v>7189000</v>
      </c>
      <c r="K114" s="22">
        <f t="shared" si="20"/>
        <v>7189000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1503708</v>
      </c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24132420</v>
      </c>
      <c r="D132" s="54">
        <f t="shared" ref="D132:K132" si="24">+D5+D37+D69</f>
        <v>0</v>
      </c>
      <c r="E132" s="55">
        <f t="shared" si="24"/>
        <v>0</v>
      </c>
      <c r="F132" s="56">
        <f t="shared" si="24"/>
        <v>62567000</v>
      </c>
      <c r="G132" s="54">
        <f t="shared" si="24"/>
        <v>62567000</v>
      </c>
      <c r="H132" s="57">
        <f t="shared" si="24"/>
        <v>62567000</v>
      </c>
      <c r="I132" s="58">
        <f t="shared" si="24"/>
        <v>41785000</v>
      </c>
      <c r="J132" s="54">
        <f t="shared" si="24"/>
        <v>44422000</v>
      </c>
      <c r="K132" s="55">
        <f t="shared" si="24"/>
        <v>38471000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915097756</v>
      </c>
      <c r="D134" s="38">
        <f t="shared" ref="D134:K134" si="25">D144+D147+D148+D151+D154+D155+SUM(D158:D164)</f>
        <v>902151813</v>
      </c>
      <c r="E134" s="39">
        <f t="shared" si="25"/>
        <v>0</v>
      </c>
      <c r="F134" s="40">
        <f t="shared" si="25"/>
        <v>1016620403</v>
      </c>
      <c r="G134" s="38">
        <f t="shared" si="25"/>
        <v>1016620403</v>
      </c>
      <c r="H134" s="41">
        <f t="shared" si="25"/>
        <v>1016620403</v>
      </c>
      <c r="I134" s="42">
        <f t="shared" si="25"/>
        <v>1001790000</v>
      </c>
      <c r="J134" s="38">
        <f t="shared" si="25"/>
        <v>1016427000</v>
      </c>
      <c r="K134" s="39">
        <f t="shared" si="25"/>
        <v>1024476000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>
        <v>5860000</v>
      </c>
      <c r="G135" s="6">
        <v>5860000</v>
      </c>
      <c r="H135" s="9">
        <v>5860000</v>
      </c>
      <c r="I135" s="10">
        <v>14596000</v>
      </c>
      <c r="J135" s="6">
        <v>17233000</v>
      </c>
      <c r="K135" s="7">
        <v>11282000</v>
      </c>
    </row>
    <row r="136" spans="1:11" ht="13.5" x14ac:dyDescent="0.25">
      <c r="A136" s="44" t="s">
        <v>21</v>
      </c>
      <c r="B136" s="45" t="s">
        <v>20</v>
      </c>
      <c r="C136" s="6">
        <v>22628712</v>
      </c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-42222168</v>
      </c>
      <c r="D138" s="6"/>
      <c r="E138" s="7"/>
      <c r="F138" s="8">
        <v>1009768625</v>
      </c>
      <c r="G138" s="6">
        <v>1009768625</v>
      </c>
      <c r="H138" s="9">
        <v>1009768625</v>
      </c>
      <c r="I138" s="10">
        <v>980000000</v>
      </c>
      <c r="J138" s="6">
        <v>992000000</v>
      </c>
      <c r="K138" s="7">
        <v>1006000000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-19593456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1015628625</v>
      </c>
      <c r="G144" s="6">
        <f t="shared" si="26"/>
        <v>1015628625</v>
      </c>
      <c r="H144" s="9">
        <f t="shared" si="26"/>
        <v>1015628625</v>
      </c>
      <c r="I144" s="10">
        <f t="shared" si="26"/>
        <v>994596000</v>
      </c>
      <c r="J144" s="6">
        <f t="shared" si="26"/>
        <v>1009233000</v>
      </c>
      <c r="K144" s="7">
        <f t="shared" si="26"/>
        <v>1017282000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>
        <v>902147035</v>
      </c>
      <c r="E147" s="7"/>
      <c r="F147" s="8">
        <v>987000</v>
      </c>
      <c r="G147" s="6">
        <v>987000</v>
      </c>
      <c r="H147" s="9">
        <v>987000</v>
      </c>
      <c r="I147" s="10">
        <v>7189000</v>
      </c>
      <c r="J147" s="6">
        <v>7189000</v>
      </c>
      <c r="K147" s="7">
        <v>7189000</v>
      </c>
    </row>
    <row r="148" spans="1:11" ht="13.5" x14ac:dyDescent="0.25">
      <c r="A148" s="49" t="s">
        <v>100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101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6373</v>
      </c>
      <c r="D158" s="6">
        <v>4778</v>
      </c>
      <c r="E158" s="7"/>
      <c r="F158" s="8">
        <v>4778</v>
      </c>
      <c r="G158" s="6">
        <v>4778</v>
      </c>
      <c r="H158" s="9">
        <v>4778</v>
      </c>
      <c r="I158" s="10">
        <v>5000</v>
      </c>
      <c r="J158" s="6">
        <v>5000</v>
      </c>
      <c r="K158" s="7">
        <v>5000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1503708</v>
      </c>
      <c r="D160" s="6"/>
      <c r="E160" s="7"/>
      <c r="F160" s="8"/>
      <c r="G160" s="6"/>
      <c r="H160" s="9"/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-2268050</v>
      </c>
      <c r="D161" s="6"/>
      <c r="E161" s="7"/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/>
      <c r="G162" s="6"/>
      <c r="H162" s="9"/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935449181</v>
      </c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915097756</v>
      </c>
      <c r="D165" s="54">
        <f t="shared" ref="D165:K165" si="27">D144+D147+D148+D151+D154+D155+SUM(D158:D164)</f>
        <v>902151813</v>
      </c>
      <c r="E165" s="55">
        <f t="shared" si="27"/>
        <v>0</v>
      </c>
      <c r="F165" s="56">
        <f t="shared" si="27"/>
        <v>1016620403</v>
      </c>
      <c r="G165" s="54">
        <f t="shared" si="27"/>
        <v>1016620403</v>
      </c>
      <c r="H165" s="57">
        <f t="shared" si="27"/>
        <v>1016620403</v>
      </c>
      <c r="I165" s="66">
        <f t="shared" si="27"/>
        <v>1001790000</v>
      </c>
      <c r="J165" s="54">
        <f t="shared" si="27"/>
        <v>1016427000</v>
      </c>
      <c r="K165" s="55">
        <f t="shared" si="27"/>
        <v>1024476000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42222165</v>
      </c>
      <c r="D168" s="60"/>
      <c r="E168" s="61"/>
      <c r="F168" s="62">
        <v>46000000</v>
      </c>
      <c r="G168" s="60">
        <v>46000000</v>
      </c>
      <c r="H168" s="63">
        <v>46000000</v>
      </c>
      <c r="I168" s="64">
        <v>45000000</v>
      </c>
      <c r="J168" s="60">
        <v>47000000</v>
      </c>
      <c r="K168" s="61">
        <v>48000000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1875888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0</v>
      </c>
      <c r="G169" s="38">
        <f t="shared" si="28"/>
        <v>0</v>
      </c>
      <c r="H169" s="41">
        <f t="shared" si="28"/>
        <v>0</v>
      </c>
      <c r="I169" s="42">
        <f t="shared" si="28"/>
        <v>0</v>
      </c>
      <c r="J169" s="38">
        <f t="shared" si="28"/>
        <v>0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>
        <v>937944</v>
      </c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937944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937944</v>
      </c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937944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44098053</v>
      </c>
      <c r="D201" s="54">
        <f t="shared" si="34"/>
        <v>0</v>
      </c>
      <c r="E201" s="55">
        <f t="shared" si="34"/>
        <v>0</v>
      </c>
      <c r="F201" s="56">
        <f t="shared" si="34"/>
        <v>46000000</v>
      </c>
      <c r="G201" s="54">
        <f t="shared" si="34"/>
        <v>46000000</v>
      </c>
      <c r="H201" s="57">
        <f t="shared" si="34"/>
        <v>46000000</v>
      </c>
      <c r="I201" s="58">
        <f t="shared" si="34"/>
        <v>45000000</v>
      </c>
      <c r="J201" s="54">
        <f t="shared" si="34"/>
        <v>47000000</v>
      </c>
      <c r="K201" s="55">
        <f t="shared" si="34"/>
        <v>48000000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</v>
      </c>
      <c r="F206" s="83">
        <f t="shared" si="38"/>
        <v>0</v>
      </c>
      <c r="G206" s="81">
        <f t="shared" si="38"/>
        <v>0</v>
      </c>
      <c r="H206" s="84">
        <f t="shared" si="38"/>
        <v>0</v>
      </c>
      <c r="I206" s="85">
        <f t="shared" si="38"/>
        <v>0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29418260</v>
      </c>
      <c r="D5" s="38">
        <f t="shared" ref="D5:K5" si="0">D15+D18+D19+D22+D25+D26+SUM(D29:D35)</f>
        <v>19803057</v>
      </c>
      <c r="E5" s="39">
        <f t="shared" si="0"/>
        <v>105658572</v>
      </c>
      <c r="F5" s="40">
        <f t="shared" si="0"/>
        <v>50990622</v>
      </c>
      <c r="G5" s="38">
        <f t="shared" si="0"/>
        <v>47625622</v>
      </c>
      <c r="H5" s="41">
        <f t="shared" si="0"/>
        <v>47625622</v>
      </c>
      <c r="I5" s="42">
        <f t="shared" si="0"/>
        <v>30537962</v>
      </c>
      <c r="J5" s="38">
        <f t="shared" si="0"/>
        <v>34032956</v>
      </c>
      <c r="K5" s="39">
        <f t="shared" si="0"/>
        <v>28252242</v>
      </c>
    </row>
    <row r="6" spans="1:11" ht="13.5" x14ac:dyDescent="0.25">
      <c r="A6" s="44" t="s">
        <v>19</v>
      </c>
      <c r="B6" s="45" t="s">
        <v>20</v>
      </c>
      <c r="C6" s="6">
        <v>8136795</v>
      </c>
      <c r="D6" s="6">
        <v>1835187</v>
      </c>
      <c r="E6" s="7">
        <v>40410937</v>
      </c>
      <c r="F6" s="8">
        <v>7596877</v>
      </c>
      <c r="G6" s="6">
        <v>7596877</v>
      </c>
      <c r="H6" s="9">
        <v>7596877</v>
      </c>
      <c r="I6" s="10">
        <v>889115</v>
      </c>
      <c r="J6" s="6">
        <v>10849059</v>
      </c>
      <c r="K6" s="7">
        <v>11738174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-539505</v>
      </c>
      <c r="E8" s="7">
        <v>-2829</v>
      </c>
      <c r="F8" s="8">
        <v>3127000</v>
      </c>
      <c r="G8" s="6">
        <v>3127000</v>
      </c>
      <c r="H8" s="9">
        <v>3127000</v>
      </c>
      <c r="I8" s="10"/>
      <c r="J8" s="6">
        <v>3296746</v>
      </c>
      <c r="K8" s="7"/>
    </row>
    <row r="9" spans="1:11" ht="13.5" x14ac:dyDescent="0.25">
      <c r="A9" s="44" t="s">
        <v>23</v>
      </c>
      <c r="B9" s="45" t="s">
        <v>20</v>
      </c>
      <c r="C9" s="6">
        <v>19880161</v>
      </c>
      <c r="D9" s="6">
        <v>18460801</v>
      </c>
      <c r="E9" s="7">
        <v>64835512</v>
      </c>
      <c r="F9" s="8">
        <v>20103472</v>
      </c>
      <c r="G9" s="6">
        <v>20103472</v>
      </c>
      <c r="H9" s="9">
        <v>20103472</v>
      </c>
      <c r="I9" s="10">
        <v>12846686</v>
      </c>
      <c r="J9" s="6">
        <v>13318956</v>
      </c>
      <c r="K9" s="7">
        <v>13918019</v>
      </c>
    </row>
    <row r="10" spans="1:11" ht="13.5" x14ac:dyDescent="0.25">
      <c r="A10" s="44" t="s">
        <v>24</v>
      </c>
      <c r="B10" s="45" t="s">
        <v>20</v>
      </c>
      <c r="C10" s="6"/>
      <c r="D10" s="6">
        <v>602628</v>
      </c>
      <c r="E10" s="7">
        <v>6754688</v>
      </c>
      <c r="F10" s="8">
        <v>9375958</v>
      </c>
      <c r="G10" s="6">
        <v>9375958</v>
      </c>
      <c r="H10" s="9">
        <v>9375958</v>
      </c>
      <c r="I10" s="10">
        <v>11194355</v>
      </c>
      <c r="J10" s="6">
        <v>4596745</v>
      </c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-111438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>
        <v>5435000</v>
      </c>
      <c r="G12" s="6">
        <v>5435000</v>
      </c>
      <c r="H12" s="9">
        <v>5435000</v>
      </c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28016956</v>
      </c>
      <c r="D15" s="6">
        <f t="shared" ref="D15:K15" si="1">SUM(D6:D14)</f>
        <v>20359111</v>
      </c>
      <c r="E15" s="7">
        <f t="shared" si="1"/>
        <v>111886870</v>
      </c>
      <c r="F15" s="8">
        <f t="shared" si="1"/>
        <v>45638307</v>
      </c>
      <c r="G15" s="6">
        <f t="shared" si="1"/>
        <v>45638307</v>
      </c>
      <c r="H15" s="9">
        <f t="shared" si="1"/>
        <v>45638307</v>
      </c>
      <c r="I15" s="10">
        <f t="shared" si="1"/>
        <v>24930156</v>
      </c>
      <c r="J15" s="6">
        <f t="shared" si="1"/>
        <v>32061506</v>
      </c>
      <c r="K15" s="7">
        <f t="shared" si="1"/>
        <v>25656193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878120</v>
      </c>
      <c r="D17" s="16"/>
      <c r="E17" s="17"/>
      <c r="F17" s="18">
        <v>859815</v>
      </c>
      <c r="G17" s="16">
        <v>859815</v>
      </c>
      <c r="H17" s="19">
        <v>859815</v>
      </c>
      <c r="I17" s="20">
        <v>919407</v>
      </c>
      <c r="J17" s="16">
        <v>931950</v>
      </c>
      <c r="K17" s="17">
        <v>1504574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878120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859815</v>
      </c>
      <c r="G18" s="21">
        <f t="shared" si="2"/>
        <v>859815</v>
      </c>
      <c r="H18" s="24">
        <f t="shared" si="2"/>
        <v>859815</v>
      </c>
      <c r="I18" s="25">
        <f t="shared" si="2"/>
        <v>919407</v>
      </c>
      <c r="J18" s="21">
        <f t="shared" si="2"/>
        <v>931950</v>
      </c>
      <c r="K18" s="22">
        <f t="shared" si="2"/>
        <v>1504574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-1724343</v>
      </c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-1724343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132880</v>
      </c>
      <c r="D30" s="11">
        <v>402426</v>
      </c>
      <c r="E30" s="12">
        <v>-6534947</v>
      </c>
      <c r="F30" s="13">
        <v>250000</v>
      </c>
      <c r="G30" s="11">
        <v>722500</v>
      </c>
      <c r="H30" s="14">
        <v>722500</v>
      </c>
      <c r="I30" s="15">
        <v>650000</v>
      </c>
      <c r="J30" s="11">
        <v>682500</v>
      </c>
      <c r="K30" s="12">
        <v>716625</v>
      </c>
    </row>
    <row r="31" spans="1:11" ht="13.5" x14ac:dyDescent="0.25">
      <c r="A31" s="49" t="s">
        <v>44</v>
      </c>
      <c r="B31" s="37" t="s">
        <v>20</v>
      </c>
      <c r="C31" s="6">
        <v>39364</v>
      </c>
      <c r="D31" s="6">
        <v>48529</v>
      </c>
      <c r="E31" s="7">
        <v>58681</v>
      </c>
      <c r="F31" s="8">
        <v>522500</v>
      </c>
      <c r="G31" s="6">
        <v>65000</v>
      </c>
      <c r="H31" s="9">
        <v>65000</v>
      </c>
      <c r="I31" s="10">
        <v>100000</v>
      </c>
      <c r="J31" s="6">
        <v>105000</v>
      </c>
      <c r="K31" s="7">
        <v>110250</v>
      </c>
    </row>
    <row r="32" spans="1:11" ht="13.5" x14ac:dyDescent="0.25">
      <c r="A32" s="49" t="s">
        <v>45</v>
      </c>
      <c r="B32" s="37" t="s">
        <v>20</v>
      </c>
      <c r="C32" s="6">
        <v>350940</v>
      </c>
      <c r="D32" s="6">
        <v>717334</v>
      </c>
      <c r="E32" s="7">
        <v>247968</v>
      </c>
      <c r="F32" s="8">
        <v>320000</v>
      </c>
      <c r="G32" s="6">
        <v>340000</v>
      </c>
      <c r="H32" s="9">
        <v>340000</v>
      </c>
      <c r="I32" s="10">
        <v>240000</v>
      </c>
      <c r="J32" s="6">
        <v>252000</v>
      </c>
      <c r="K32" s="7">
        <v>264600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3400000</v>
      </c>
      <c r="G33" s="6"/>
      <c r="H33" s="9"/>
      <c r="I33" s="10">
        <v>3698399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3801661</v>
      </c>
      <c r="D37" s="38">
        <f t="shared" ref="D37:K37" si="6">D47+D50+D51+D54+D57+D58+SUM(D61:D67)</f>
        <v>-3217276</v>
      </c>
      <c r="E37" s="39">
        <f t="shared" si="6"/>
        <v>7983243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4884276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2916476</v>
      </c>
      <c r="D42" s="6">
        <v>-3217276</v>
      </c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>
        <v>3098967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2916476</v>
      </c>
      <c r="D47" s="6">
        <f t="shared" ref="D47:K47" si="7">SUM(D38:D46)</f>
        <v>-3217276</v>
      </c>
      <c r="E47" s="7">
        <f t="shared" si="7"/>
        <v>7983243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885185</v>
      </c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885185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24814792</v>
      </c>
      <c r="D69" s="38">
        <f t="shared" ref="D69:K69" si="12">D79+D82+D83+D86+D89+D90+SUM(D93:D99)</f>
        <v>6282385</v>
      </c>
      <c r="E69" s="39">
        <f t="shared" si="12"/>
        <v>17578233</v>
      </c>
      <c r="F69" s="40">
        <f t="shared" si="12"/>
        <v>30896528</v>
      </c>
      <c r="G69" s="38">
        <f t="shared" si="12"/>
        <v>30896528</v>
      </c>
      <c r="H69" s="41">
        <f t="shared" si="12"/>
        <v>30896528</v>
      </c>
      <c r="I69" s="42">
        <f t="shared" si="12"/>
        <v>15938488</v>
      </c>
      <c r="J69" s="38">
        <f t="shared" si="12"/>
        <v>9581044</v>
      </c>
      <c r="K69" s="39">
        <f t="shared" si="12"/>
        <v>17169533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24213774</v>
      </c>
      <c r="D73" s="6">
        <v>6282385</v>
      </c>
      <c r="E73" s="7">
        <v>16019858</v>
      </c>
      <c r="F73" s="8">
        <v>21234992</v>
      </c>
      <c r="G73" s="6">
        <v>21234992</v>
      </c>
      <c r="H73" s="9">
        <v>21234992</v>
      </c>
      <c r="I73" s="10">
        <v>4407000</v>
      </c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601018</v>
      </c>
      <c r="D74" s="6"/>
      <c r="E74" s="7">
        <v>1558375</v>
      </c>
      <c r="F74" s="8">
        <v>9661536</v>
      </c>
      <c r="G74" s="6">
        <v>9661536</v>
      </c>
      <c r="H74" s="9">
        <v>9661536</v>
      </c>
      <c r="I74" s="10">
        <v>11531488</v>
      </c>
      <c r="J74" s="6">
        <v>9581044</v>
      </c>
      <c r="K74" s="7">
        <v>17169533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24814792</v>
      </c>
      <c r="D79" s="6">
        <f t="shared" ref="D79:K79" si="13">SUM(D70:D78)</f>
        <v>6282385</v>
      </c>
      <c r="E79" s="7">
        <f t="shared" si="13"/>
        <v>17578233</v>
      </c>
      <c r="F79" s="8">
        <f t="shared" si="13"/>
        <v>30896528</v>
      </c>
      <c r="G79" s="6">
        <f t="shared" si="13"/>
        <v>30896528</v>
      </c>
      <c r="H79" s="9">
        <f t="shared" si="13"/>
        <v>30896528</v>
      </c>
      <c r="I79" s="10">
        <f t="shared" si="13"/>
        <v>15938488</v>
      </c>
      <c r="J79" s="6">
        <f t="shared" si="13"/>
        <v>9581044</v>
      </c>
      <c r="K79" s="7">
        <f t="shared" si="13"/>
        <v>17169533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58034713</v>
      </c>
      <c r="D101" s="38">
        <f t="shared" ref="D101:K101" si="18">D111+D114+D115+D118+D121+D122+SUM(D125:D131)</f>
        <v>22868166</v>
      </c>
      <c r="E101" s="39">
        <f t="shared" si="18"/>
        <v>131220048</v>
      </c>
      <c r="F101" s="40">
        <f t="shared" si="18"/>
        <v>81887150</v>
      </c>
      <c r="G101" s="38">
        <f t="shared" si="18"/>
        <v>78522150</v>
      </c>
      <c r="H101" s="41">
        <f t="shared" si="18"/>
        <v>78522150</v>
      </c>
      <c r="I101" s="42">
        <f t="shared" si="18"/>
        <v>46476450</v>
      </c>
      <c r="J101" s="38">
        <f t="shared" si="18"/>
        <v>43614000</v>
      </c>
      <c r="K101" s="39">
        <f t="shared" si="18"/>
        <v>45421775</v>
      </c>
    </row>
    <row r="102" spans="1:11" ht="13.5" x14ac:dyDescent="0.25">
      <c r="A102" s="44" t="s">
        <v>19</v>
      </c>
      <c r="B102" s="45" t="s">
        <v>20</v>
      </c>
      <c r="C102" s="6">
        <v>8136795</v>
      </c>
      <c r="D102" s="6">
        <v>1835187</v>
      </c>
      <c r="E102" s="7">
        <v>40410937</v>
      </c>
      <c r="F102" s="8">
        <v>7596877</v>
      </c>
      <c r="G102" s="6">
        <v>7596877</v>
      </c>
      <c r="H102" s="9">
        <v>7596877</v>
      </c>
      <c r="I102" s="10">
        <v>889115</v>
      </c>
      <c r="J102" s="6">
        <v>10849059</v>
      </c>
      <c r="K102" s="7">
        <v>11738174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-539505</v>
      </c>
      <c r="E104" s="7">
        <v>-2829</v>
      </c>
      <c r="F104" s="8">
        <v>3127000</v>
      </c>
      <c r="G104" s="6">
        <v>3127000</v>
      </c>
      <c r="H104" s="9">
        <v>3127000</v>
      </c>
      <c r="I104" s="10"/>
      <c r="J104" s="6">
        <v>3296746</v>
      </c>
      <c r="K104" s="7"/>
    </row>
    <row r="105" spans="1:11" ht="13.5" x14ac:dyDescent="0.25">
      <c r="A105" s="44" t="s">
        <v>23</v>
      </c>
      <c r="B105" s="45" t="s">
        <v>20</v>
      </c>
      <c r="C105" s="6">
        <v>44093935</v>
      </c>
      <c r="D105" s="6">
        <v>24743186</v>
      </c>
      <c r="E105" s="7">
        <v>85739646</v>
      </c>
      <c r="F105" s="8">
        <v>41338464</v>
      </c>
      <c r="G105" s="6">
        <v>41338464</v>
      </c>
      <c r="H105" s="9">
        <v>41338464</v>
      </c>
      <c r="I105" s="10">
        <v>17253686</v>
      </c>
      <c r="J105" s="6">
        <v>13318956</v>
      </c>
      <c r="K105" s="7">
        <v>13918019</v>
      </c>
    </row>
    <row r="106" spans="1:11" ht="13.5" x14ac:dyDescent="0.25">
      <c r="A106" s="44" t="s">
        <v>24</v>
      </c>
      <c r="B106" s="45" t="s">
        <v>20</v>
      </c>
      <c r="C106" s="6">
        <v>3517494</v>
      </c>
      <c r="D106" s="6">
        <v>-2614648</v>
      </c>
      <c r="E106" s="7">
        <v>8313063</v>
      </c>
      <c r="F106" s="8">
        <v>19037494</v>
      </c>
      <c r="G106" s="6">
        <v>19037494</v>
      </c>
      <c r="H106" s="9">
        <v>19037494</v>
      </c>
      <c r="I106" s="10">
        <v>22725843</v>
      </c>
      <c r="J106" s="6">
        <v>14177789</v>
      </c>
      <c r="K106" s="7">
        <v>17169533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2987529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>
        <v>5435000</v>
      </c>
      <c r="G108" s="6">
        <v>5435000</v>
      </c>
      <c r="H108" s="9">
        <v>5435000</v>
      </c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55748224</v>
      </c>
      <c r="D111" s="6">
        <f t="shared" ref="D111:K111" si="19">SUM(D102:D110)</f>
        <v>23424220</v>
      </c>
      <c r="E111" s="7">
        <f t="shared" si="19"/>
        <v>137448346</v>
      </c>
      <c r="F111" s="8">
        <f t="shared" si="19"/>
        <v>76534835</v>
      </c>
      <c r="G111" s="6">
        <f t="shared" si="19"/>
        <v>76534835</v>
      </c>
      <c r="H111" s="9">
        <f t="shared" si="19"/>
        <v>76534835</v>
      </c>
      <c r="I111" s="10">
        <f t="shared" si="19"/>
        <v>40868644</v>
      </c>
      <c r="J111" s="6">
        <f t="shared" si="19"/>
        <v>41642550</v>
      </c>
      <c r="K111" s="7">
        <f t="shared" si="19"/>
        <v>42825726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1763305</v>
      </c>
      <c r="D113" s="16"/>
      <c r="E113" s="17"/>
      <c r="F113" s="18">
        <v>859815</v>
      </c>
      <c r="G113" s="16">
        <v>859815</v>
      </c>
      <c r="H113" s="19">
        <v>859815</v>
      </c>
      <c r="I113" s="20">
        <v>919407</v>
      </c>
      <c r="J113" s="16">
        <v>931950</v>
      </c>
      <c r="K113" s="17">
        <v>1504574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1763305</v>
      </c>
      <c r="D114" s="21">
        <f t="shared" si="20"/>
        <v>0</v>
      </c>
      <c r="E114" s="22">
        <f t="shared" si="20"/>
        <v>0</v>
      </c>
      <c r="F114" s="23">
        <f t="shared" si="20"/>
        <v>859815</v>
      </c>
      <c r="G114" s="21">
        <f t="shared" si="20"/>
        <v>859815</v>
      </c>
      <c r="H114" s="24">
        <f t="shared" si="20"/>
        <v>859815</v>
      </c>
      <c r="I114" s="25">
        <f t="shared" si="20"/>
        <v>919407</v>
      </c>
      <c r="J114" s="21">
        <f t="shared" si="20"/>
        <v>931950</v>
      </c>
      <c r="K114" s="22">
        <f t="shared" si="20"/>
        <v>1504574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-1724343</v>
      </c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-1724343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132880</v>
      </c>
      <c r="D126" s="11">
        <v>402426</v>
      </c>
      <c r="E126" s="12">
        <v>-6534947</v>
      </c>
      <c r="F126" s="13">
        <v>250000</v>
      </c>
      <c r="G126" s="11">
        <v>722500</v>
      </c>
      <c r="H126" s="14">
        <v>722500</v>
      </c>
      <c r="I126" s="15">
        <v>650000</v>
      </c>
      <c r="J126" s="11">
        <v>682500</v>
      </c>
      <c r="K126" s="12">
        <v>716625</v>
      </c>
    </row>
    <row r="127" spans="1:11" ht="13.5" x14ac:dyDescent="0.25">
      <c r="A127" s="49" t="s">
        <v>44</v>
      </c>
      <c r="B127" s="37" t="s">
        <v>20</v>
      </c>
      <c r="C127" s="6">
        <v>39364</v>
      </c>
      <c r="D127" s="6">
        <v>48529</v>
      </c>
      <c r="E127" s="7">
        <v>58681</v>
      </c>
      <c r="F127" s="8">
        <v>522500</v>
      </c>
      <c r="G127" s="6">
        <v>65000</v>
      </c>
      <c r="H127" s="9">
        <v>65000</v>
      </c>
      <c r="I127" s="10">
        <v>100000</v>
      </c>
      <c r="J127" s="6">
        <v>105000</v>
      </c>
      <c r="K127" s="7">
        <v>110250</v>
      </c>
    </row>
    <row r="128" spans="1:11" ht="13.5" x14ac:dyDescent="0.25">
      <c r="A128" s="49" t="s">
        <v>45</v>
      </c>
      <c r="B128" s="37" t="s">
        <v>20</v>
      </c>
      <c r="C128" s="6">
        <v>350940</v>
      </c>
      <c r="D128" s="6">
        <v>717334</v>
      </c>
      <c r="E128" s="7">
        <v>247968</v>
      </c>
      <c r="F128" s="8">
        <v>320000</v>
      </c>
      <c r="G128" s="6">
        <v>340000</v>
      </c>
      <c r="H128" s="9">
        <v>340000</v>
      </c>
      <c r="I128" s="10">
        <v>240000</v>
      </c>
      <c r="J128" s="6">
        <v>252000</v>
      </c>
      <c r="K128" s="7">
        <v>264600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3400000</v>
      </c>
      <c r="G129" s="6"/>
      <c r="H129" s="9"/>
      <c r="I129" s="10">
        <v>3698399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58034713</v>
      </c>
      <c r="D132" s="54">
        <f t="shared" ref="D132:K132" si="24">+D5+D37+D69</f>
        <v>22868166</v>
      </c>
      <c r="E132" s="55">
        <f t="shared" si="24"/>
        <v>131220048</v>
      </c>
      <c r="F132" s="56">
        <f t="shared" si="24"/>
        <v>81887150</v>
      </c>
      <c r="G132" s="54">
        <f t="shared" si="24"/>
        <v>78522150</v>
      </c>
      <c r="H132" s="57">
        <f t="shared" si="24"/>
        <v>78522150</v>
      </c>
      <c r="I132" s="58">
        <f t="shared" si="24"/>
        <v>46476450</v>
      </c>
      <c r="J132" s="54">
        <f t="shared" si="24"/>
        <v>43614000</v>
      </c>
      <c r="K132" s="55">
        <f t="shared" si="24"/>
        <v>45421775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391480914</v>
      </c>
      <c r="D134" s="38">
        <f t="shared" ref="D134:K134" si="25">D144+D147+D148+D151+D154+D155+SUM(D158:D164)</f>
        <v>404577189</v>
      </c>
      <c r="E134" s="39">
        <f t="shared" si="25"/>
        <v>449694902</v>
      </c>
      <c r="F134" s="40">
        <f t="shared" si="25"/>
        <v>590916893</v>
      </c>
      <c r="G134" s="38">
        <f t="shared" si="25"/>
        <v>587551893</v>
      </c>
      <c r="H134" s="41">
        <f t="shared" si="25"/>
        <v>587551893</v>
      </c>
      <c r="I134" s="42">
        <f t="shared" si="25"/>
        <v>635179367</v>
      </c>
      <c r="J134" s="38">
        <f t="shared" si="25"/>
        <v>614798268</v>
      </c>
      <c r="K134" s="39">
        <f t="shared" si="25"/>
        <v>591592321</v>
      </c>
    </row>
    <row r="135" spans="1:11" ht="13.5" x14ac:dyDescent="0.25">
      <c r="A135" s="44" t="s">
        <v>19</v>
      </c>
      <c r="B135" s="45" t="s">
        <v>20</v>
      </c>
      <c r="C135" s="6">
        <v>79061087</v>
      </c>
      <c r="D135" s="6">
        <v>78606548</v>
      </c>
      <c r="E135" s="7">
        <v>100015755</v>
      </c>
      <c r="F135" s="8">
        <v>-4893888</v>
      </c>
      <c r="G135" s="6">
        <v>-4893888</v>
      </c>
      <c r="H135" s="9">
        <v>-4893888</v>
      </c>
      <c r="I135" s="10">
        <v>-3393888</v>
      </c>
      <c r="J135" s="6">
        <v>-7032470</v>
      </c>
      <c r="K135" s="7">
        <v>-10927981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32200193</v>
      </c>
      <c r="D137" s="6">
        <v>38045914</v>
      </c>
      <c r="E137" s="7">
        <v>34329843</v>
      </c>
      <c r="F137" s="8">
        <v>4481124</v>
      </c>
      <c r="G137" s="6">
        <v>4481124</v>
      </c>
      <c r="H137" s="9">
        <v>4481124</v>
      </c>
      <c r="I137" s="10"/>
      <c r="J137" s="6">
        <v>1648373</v>
      </c>
      <c r="K137" s="7">
        <v>1648373</v>
      </c>
    </row>
    <row r="138" spans="1:11" ht="13.5" x14ac:dyDescent="0.25">
      <c r="A138" s="44" t="s">
        <v>23</v>
      </c>
      <c r="B138" s="45" t="s">
        <v>20</v>
      </c>
      <c r="C138" s="6">
        <v>67380310</v>
      </c>
      <c r="D138" s="6">
        <v>104979109</v>
      </c>
      <c r="E138" s="7">
        <v>128935070</v>
      </c>
      <c r="F138" s="8">
        <v>-5348448</v>
      </c>
      <c r="G138" s="6">
        <v>-5348448</v>
      </c>
      <c r="H138" s="9">
        <v>-5348448</v>
      </c>
      <c r="I138" s="10">
        <v>-4029396</v>
      </c>
      <c r="J138" s="6">
        <v>-8260261</v>
      </c>
      <c r="K138" s="7">
        <v>-12702670</v>
      </c>
    </row>
    <row r="139" spans="1:11" ht="13.5" x14ac:dyDescent="0.25">
      <c r="A139" s="44" t="s">
        <v>24</v>
      </c>
      <c r="B139" s="45" t="s">
        <v>20</v>
      </c>
      <c r="C139" s="6">
        <v>88713082</v>
      </c>
      <c r="D139" s="6">
        <v>84286620</v>
      </c>
      <c r="E139" s="7">
        <v>76937532</v>
      </c>
      <c r="F139" s="8">
        <v>-4413780</v>
      </c>
      <c r="G139" s="6">
        <v>-4413780</v>
      </c>
      <c r="H139" s="9">
        <v>-4413780</v>
      </c>
      <c r="I139" s="10">
        <v>-4413780</v>
      </c>
      <c r="J139" s="6">
        <v>-9048249</v>
      </c>
      <c r="K139" s="7">
        <v>-13914442</v>
      </c>
    </row>
    <row r="140" spans="1:11" ht="13.5" x14ac:dyDescent="0.25">
      <c r="A140" s="44" t="s">
        <v>25</v>
      </c>
      <c r="B140" s="45" t="s">
        <v>20</v>
      </c>
      <c r="C140" s="6">
        <v>4069302</v>
      </c>
      <c r="D140" s="6">
        <v>1975445</v>
      </c>
      <c r="E140" s="7">
        <v>4667024</v>
      </c>
      <c r="F140" s="8">
        <v>-248808</v>
      </c>
      <c r="G140" s="6">
        <v>-248808</v>
      </c>
      <c r="H140" s="9">
        <v>-248808</v>
      </c>
      <c r="I140" s="10">
        <v>-248808</v>
      </c>
      <c r="J140" s="6">
        <v>-510056</v>
      </c>
      <c r="K140" s="7">
        <v>-784366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271423974</v>
      </c>
      <c r="D144" s="6">
        <f t="shared" ref="D144:K144" si="26">SUM(D135:D143)</f>
        <v>307893636</v>
      </c>
      <c r="E144" s="7">
        <f t="shared" si="26"/>
        <v>344885224</v>
      </c>
      <c r="F144" s="8">
        <f t="shared" si="26"/>
        <v>-10423800</v>
      </c>
      <c r="G144" s="6">
        <f t="shared" si="26"/>
        <v>-10423800</v>
      </c>
      <c r="H144" s="9">
        <f t="shared" si="26"/>
        <v>-10423800</v>
      </c>
      <c r="I144" s="10">
        <f t="shared" si="26"/>
        <v>-12085872</v>
      </c>
      <c r="J144" s="6">
        <f t="shared" si="26"/>
        <v>-23202663</v>
      </c>
      <c r="K144" s="7">
        <f t="shared" si="26"/>
        <v>-36681086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31126196</v>
      </c>
      <c r="D147" s="6">
        <v>39802853</v>
      </c>
      <c r="E147" s="7">
        <v>27420453</v>
      </c>
      <c r="F147" s="8">
        <v>601477724</v>
      </c>
      <c r="G147" s="6">
        <v>601477724</v>
      </c>
      <c r="H147" s="9">
        <v>601477724</v>
      </c>
      <c r="I147" s="10">
        <v>651077659</v>
      </c>
      <c r="J147" s="6">
        <v>649881781</v>
      </c>
      <c r="K147" s="7">
        <v>648626109</v>
      </c>
    </row>
    <row r="148" spans="1:11" ht="13.5" x14ac:dyDescent="0.25">
      <c r="A148" s="49" t="s">
        <v>100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57163000</v>
      </c>
      <c r="D151" s="6">
        <v>31922842</v>
      </c>
      <c r="E151" s="7">
        <v>51884574</v>
      </c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6713270</v>
      </c>
      <c r="D154" s="6">
        <v>4228846</v>
      </c>
      <c r="E154" s="7">
        <v>4858783</v>
      </c>
      <c r="F154" s="8">
        <v>-2960880</v>
      </c>
      <c r="G154" s="6">
        <v>-2960880</v>
      </c>
      <c r="H154" s="9">
        <v>-2960880</v>
      </c>
      <c r="I154" s="10">
        <v>-6871773</v>
      </c>
      <c r="J154" s="6">
        <v>-14087135</v>
      </c>
      <c r="K154" s="7">
        <v>-21663265</v>
      </c>
    </row>
    <row r="155" spans="1:11" ht="13.5" x14ac:dyDescent="0.25">
      <c r="A155" s="49" t="s">
        <v>39</v>
      </c>
      <c r="B155" s="37" t="s">
        <v>20</v>
      </c>
      <c r="C155" s="6">
        <v>346330</v>
      </c>
      <c r="D155" s="6">
        <v>133795</v>
      </c>
      <c r="E155" s="7">
        <v>173400</v>
      </c>
      <c r="F155" s="8">
        <v>133795</v>
      </c>
      <c r="G155" s="6">
        <v>133795</v>
      </c>
      <c r="H155" s="9">
        <v>133795</v>
      </c>
      <c r="I155" s="10">
        <v>173400</v>
      </c>
      <c r="J155" s="6">
        <v>173400</v>
      </c>
      <c r="K155" s="7">
        <v>173400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105382</v>
      </c>
      <c r="D159" s="11">
        <v>319056</v>
      </c>
      <c r="E159" s="12">
        <v>338237</v>
      </c>
      <c r="F159" s="13">
        <v>-411870</v>
      </c>
      <c r="G159" s="11">
        <v>-411870</v>
      </c>
      <c r="H159" s="14">
        <v>-411870</v>
      </c>
      <c r="I159" s="15">
        <v>-411870</v>
      </c>
      <c r="J159" s="11">
        <v>-844334</v>
      </c>
      <c r="K159" s="12">
        <v>-1298421</v>
      </c>
    </row>
    <row r="160" spans="1:11" ht="13.5" x14ac:dyDescent="0.25">
      <c r="A160" s="49" t="s">
        <v>44</v>
      </c>
      <c r="B160" s="37" t="s">
        <v>20</v>
      </c>
      <c r="C160" s="6">
        <v>688794</v>
      </c>
      <c r="D160" s="6">
        <v>1097628</v>
      </c>
      <c r="E160" s="7">
        <v>1386758</v>
      </c>
      <c r="F160" s="8">
        <v>-97840</v>
      </c>
      <c r="G160" s="6">
        <v>-82840</v>
      </c>
      <c r="H160" s="9">
        <v>-82840</v>
      </c>
      <c r="I160" s="10">
        <v>-120340</v>
      </c>
      <c r="J160" s="6">
        <v>-246697</v>
      </c>
      <c r="K160" s="7">
        <v>-379372</v>
      </c>
    </row>
    <row r="161" spans="1:11" ht="13.5" x14ac:dyDescent="0.25">
      <c r="A161" s="49" t="s">
        <v>45</v>
      </c>
      <c r="B161" s="37" t="s">
        <v>20</v>
      </c>
      <c r="C161" s="6">
        <v>347819</v>
      </c>
      <c r="D161" s="6">
        <v>720349</v>
      </c>
      <c r="E161" s="7">
        <v>927528</v>
      </c>
      <c r="F161" s="8">
        <v>285932</v>
      </c>
      <c r="G161" s="6">
        <v>305932</v>
      </c>
      <c r="H161" s="9">
        <v>305932</v>
      </c>
      <c r="I161" s="10">
        <v>205932</v>
      </c>
      <c r="J161" s="6">
        <v>422161</v>
      </c>
      <c r="K161" s="7">
        <v>649201</v>
      </c>
    </row>
    <row r="162" spans="1:11" ht="13.5" x14ac:dyDescent="0.25">
      <c r="A162" s="50" t="s">
        <v>46</v>
      </c>
      <c r="B162" s="48" t="s">
        <v>20</v>
      </c>
      <c r="C162" s="6">
        <v>4036215</v>
      </c>
      <c r="D162" s="6">
        <v>2772573</v>
      </c>
      <c r="E162" s="7">
        <v>2284168</v>
      </c>
      <c r="F162" s="8">
        <v>2913832</v>
      </c>
      <c r="G162" s="6">
        <v>-486168</v>
      </c>
      <c r="H162" s="9">
        <v>-486168</v>
      </c>
      <c r="I162" s="10">
        <v>3212231</v>
      </c>
      <c r="J162" s="6">
        <v>2701755</v>
      </c>
      <c r="K162" s="7">
        <v>2165755</v>
      </c>
    </row>
    <row r="163" spans="1:11" ht="13.5" x14ac:dyDescent="0.25">
      <c r="A163" s="49" t="s">
        <v>47</v>
      </c>
      <c r="B163" s="37" t="s">
        <v>20</v>
      </c>
      <c r="C163" s="6">
        <v>19529934</v>
      </c>
      <c r="D163" s="6">
        <v>15685611</v>
      </c>
      <c r="E163" s="7">
        <v>15535777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391480914</v>
      </c>
      <c r="D165" s="54">
        <f t="shared" ref="D165:K165" si="27">D144+D147+D148+D151+D154+D155+SUM(D158:D164)</f>
        <v>404577189</v>
      </c>
      <c r="E165" s="55">
        <f t="shared" si="27"/>
        <v>449694902</v>
      </c>
      <c r="F165" s="56">
        <f t="shared" si="27"/>
        <v>590916893</v>
      </c>
      <c r="G165" s="54">
        <f t="shared" si="27"/>
        <v>587551893</v>
      </c>
      <c r="H165" s="57">
        <f t="shared" si="27"/>
        <v>587551893</v>
      </c>
      <c r="I165" s="66">
        <f t="shared" si="27"/>
        <v>635179367</v>
      </c>
      <c r="J165" s="54">
        <f t="shared" si="27"/>
        <v>614798268</v>
      </c>
      <c r="K165" s="55">
        <f t="shared" si="27"/>
        <v>591592321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23058736</v>
      </c>
      <c r="D168" s="60">
        <v>29572676</v>
      </c>
      <c r="E168" s="61">
        <v>26933847</v>
      </c>
      <c r="F168" s="62">
        <v>24888057</v>
      </c>
      <c r="G168" s="60">
        <v>24888057</v>
      </c>
      <c r="H168" s="63">
        <v>24888057</v>
      </c>
      <c r="I168" s="64">
        <v>21899022</v>
      </c>
      <c r="J168" s="60">
        <v>23068972</v>
      </c>
      <c r="K168" s="61">
        <v>24297422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4972855</v>
      </c>
      <c r="D169" s="38">
        <f t="shared" ref="D169:K169" si="28">D179+D182+D183+D186+D189+D190+SUM(D193:D199)</f>
        <v>8291749</v>
      </c>
      <c r="E169" s="39">
        <f t="shared" si="28"/>
        <v>6845341</v>
      </c>
      <c r="F169" s="40">
        <f t="shared" si="28"/>
        <v>2160000</v>
      </c>
      <c r="G169" s="38">
        <f t="shared" si="28"/>
        <v>2640000</v>
      </c>
      <c r="H169" s="41">
        <f t="shared" si="28"/>
        <v>2640000</v>
      </c>
      <c r="I169" s="42">
        <f t="shared" si="28"/>
        <v>1736000</v>
      </c>
      <c r="J169" s="38">
        <f t="shared" si="28"/>
        <v>1822800</v>
      </c>
      <c r="K169" s="39">
        <f t="shared" si="28"/>
        <v>1913940</v>
      </c>
    </row>
    <row r="170" spans="1:11" ht="13.5" x14ac:dyDescent="0.25">
      <c r="A170" s="44" t="s">
        <v>19</v>
      </c>
      <c r="B170" s="45" t="s">
        <v>20</v>
      </c>
      <c r="C170" s="6">
        <v>397525</v>
      </c>
      <c r="D170" s="6">
        <v>3064223</v>
      </c>
      <c r="E170" s="7">
        <v>2834685</v>
      </c>
      <c r="F170" s="8">
        <v>750000</v>
      </c>
      <c r="G170" s="6">
        <v>800000</v>
      </c>
      <c r="H170" s="9">
        <v>800000</v>
      </c>
      <c r="I170" s="10">
        <v>360000</v>
      </c>
      <c r="J170" s="6">
        <v>378000</v>
      </c>
      <c r="K170" s="7">
        <v>396900</v>
      </c>
    </row>
    <row r="171" spans="1:11" ht="13.5" x14ac:dyDescent="0.25">
      <c r="A171" s="44" t="s">
        <v>21</v>
      </c>
      <c r="B171" s="45" t="s">
        <v>20</v>
      </c>
      <c r="C171" s="6">
        <v>3689</v>
      </c>
      <c r="D171" s="6">
        <v>336789</v>
      </c>
      <c r="E171" s="7">
        <v>-184855</v>
      </c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1220139</v>
      </c>
      <c r="D172" s="6">
        <v>2766367</v>
      </c>
      <c r="E172" s="7">
        <v>1053972</v>
      </c>
      <c r="F172" s="8">
        <v>250000</v>
      </c>
      <c r="G172" s="6">
        <v>100000</v>
      </c>
      <c r="H172" s="9">
        <v>100000</v>
      </c>
      <c r="I172" s="10">
        <v>80000</v>
      </c>
      <c r="J172" s="6">
        <v>84000</v>
      </c>
      <c r="K172" s="7">
        <v>88200</v>
      </c>
    </row>
    <row r="173" spans="1:11" ht="13.5" x14ac:dyDescent="0.25">
      <c r="A173" s="44" t="s">
        <v>23</v>
      </c>
      <c r="B173" s="45" t="s">
        <v>20</v>
      </c>
      <c r="C173" s="6">
        <v>1508263</v>
      </c>
      <c r="D173" s="6">
        <v>593359</v>
      </c>
      <c r="E173" s="7">
        <v>1018064</v>
      </c>
      <c r="F173" s="8"/>
      <c r="G173" s="6">
        <v>150000</v>
      </c>
      <c r="H173" s="9">
        <v>150000</v>
      </c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332802</v>
      </c>
      <c r="D174" s="6">
        <v>892370</v>
      </c>
      <c r="E174" s="7">
        <v>1523100</v>
      </c>
      <c r="F174" s="8">
        <v>450000</v>
      </c>
      <c r="G174" s="6">
        <v>250000</v>
      </c>
      <c r="H174" s="9">
        <v>250000</v>
      </c>
      <c r="I174" s="10">
        <v>200000</v>
      </c>
      <c r="J174" s="6">
        <v>210000</v>
      </c>
      <c r="K174" s="7">
        <v>220500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3462418</v>
      </c>
      <c r="D179" s="6">
        <f t="shared" ref="D179:K179" si="29">SUM(D170:D178)</f>
        <v>7653108</v>
      </c>
      <c r="E179" s="7">
        <f t="shared" si="29"/>
        <v>6244966</v>
      </c>
      <c r="F179" s="8">
        <f t="shared" si="29"/>
        <v>1450000</v>
      </c>
      <c r="G179" s="6">
        <f t="shared" si="29"/>
        <v>1300000</v>
      </c>
      <c r="H179" s="9">
        <f t="shared" si="29"/>
        <v>1300000</v>
      </c>
      <c r="I179" s="10">
        <f t="shared" si="29"/>
        <v>640000</v>
      </c>
      <c r="J179" s="6">
        <f t="shared" si="29"/>
        <v>672000</v>
      </c>
      <c r="K179" s="7">
        <f t="shared" si="29"/>
        <v>705600</v>
      </c>
    </row>
    <row r="180" spans="1:11" ht="13.5" x14ac:dyDescent="0.25">
      <c r="A180" s="47" t="s">
        <v>31</v>
      </c>
      <c r="B180" s="48" t="s">
        <v>20</v>
      </c>
      <c r="C180" s="6">
        <v>17017</v>
      </c>
      <c r="D180" s="6">
        <v>298370</v>
      </c>
      <c r="E180" s="7">
        <v>84239</v>
      </c>
      <c r="F180" s="8">
        <v>100000</v>
      </c>
      <c r="G180" s="6">
        <v>250000</v>
      </c>
      <c r="H180" s="9">
        <v>250000</v>
      </c>
      <c r="I180" s="10">
        <v>280000</v>
      </c>
      <c r="J180" s="6">
        <v>294000</v>
      </c>
      <c r="K180" s="7">
        <v>308700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17017</v>
      </c>
      <c r="D182" s="21">
        <f t="shared" si="30"/>
        <v>298370</v>
      </c>
      <c r="E182" s="22">
        <f t="shared" si="30"/>
        <v>84239</v>
      </c>
      <c r="F182" s="23">
        <f t="shared" si="30"/>
        <v>100000</v>
      </c>
      <c r="G182" s="21">
        <f t="shared" si="30"/>
        <v>250000</v>
      </c>
      <c r="H182" s="24">
        <f t="shared" si="30"/>
        <v>250000</v>
      </c>
      <c r="I182" s="25">
        <f t="shared" si="30"/>
        <v>280000</v>
      </c>
      <c r="J182" s="21">
        <f t="shared" si="30"/>
        <v>294000</v>
      </c>
      <c r="K182" s="22">
        <f t="shared" si="30"/>
        <v>308700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74399</v>
      </c>
      <c r="D187" s="6">
        <v>24881</v>
      </c>
      <c r="E187" s="7">
        <v>18467</v>
      </c>
      <c r="F187" s="8">
        <v>150000</v>
      </c>
      <c r="G187" s="6">
        <v>100000</v>
      </c>
      <c r="H187" s="9">
        <v>100000</v>
      </c>
      <c r="I187" s="10">
        <v>120000</v>
      </c>
      <c r="J187" s="6">
        <v>126000</v>
      </c>
      <c r="K187" s="7">
        <v>132300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74399</v>
      </c>
      <c r="D189" s="21">
        <f t="shared" si="32"/>
        <v>24881</v>
      </c>
      <c r="E189" s="22">
        <f t="shared" si="32"/>
        <v>18467</v>
      </c>
      <c r="F189" s="23">
        <f t="shared" si="32"/>
        <v>150000</v>
      </c>
      <c r="G189" s="21">
        <f t="shared" si="32"/>
        <v>100000</v>
      </c>
      <c r="H189" s="24">
        <f t="shared" si="32"/>
        <v>100000</v>
      </c>
      <c r="I189" s="25">
        <f t="shared" si="32"/>
        <v>120000</v>
      </c>
      <c r="J189" s="21">
        <f t="shared" si="32"/>
        <v>126000</v>
      </c>
      <c r="K189" s="22">
        <f t="shared" si="32"/>
        <v>132300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10960</v>
      </c>
      <c r="D195" s="6"/>
      <c r="E195" s="7">
        <v>348</v>
      </c>
      <c r="F195" s="8">
        <v>10000</v>
      </c>
      <c r="G195" s="6">
        <v>20000</v>
      </c>
      <c r="H195" s="9">
        <v>20000</v>
      </c>
      <c r="I195" s="10">
        <v>32000</v>
      </c>
      <c r="J195" s="6">
        <v>33600</v>
      </c>
      <c r="K195" s="7">
        <v>35280</v>
      </c>
    </row>
    <row r="196" spans="1:11" ht="13.5" x14ac:dyDescent="0.25">
      <c r="A196" s="49" t="s">
        <v>45</v>
      </c>
      <c r="B196" s="37" t="s">
        <v>20</v>
      </c>
      <c r="C196" s="6">
        <v>1406044</v>
      </c>
      <c r="D196" s="6">
        <v>315390</v>
      </c>
      <c r="E196" s="7">
        <v>497321</v>
      </c>
      <c r="F196" s="8">
        <v>450000</v>
      </c>
      <c r="G196" s="6">
        <v>600000</v>
      </c>
      <c r="H196" s="9">
        <v>600000</v>
      </c>
      <c r="I196" s="10">
        <v>368000</v>
      </c>
      <c r="J196" s="6">
        <v>386400</v>
      </c>
      <c r="K196" s="7">
        <v>405720</v>
      </c>
    </row>
    <row r="197" spans="1:11" ht="13.5" x14ac:dyDescent="0.25">
      <c r="A197" s="50" t="s">
        <v>46</v>
      </c>
      <c r="B197" s="48" t="s">
        <v>20</v>
      </c>
      <c r="C197" s="6">
        <v>2017</v>
      </c>
      <c r="D197" s="6"/>
      <c r="E197" s="7"/>
      <c r="F197" s="8"/>
      <c r="G197" s="6">
        <v>370000</v>
      </c>
      <c r="H197" s="9">
        <v>370000</v>
      </c>
      <c r="I197" s="10">
        <v>296000</v>
      </c>
      <c r="J197" s="6">
        <v>310800</v>
      </c>
      <c r="K197" s="7">
        <v>326340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28031591</v>
      </c>
      <c r="D201" s="54">
        <f t="shared" si="34"/>
        <v>37864425</v>
      </c>
      <c r="E201" s="55">
        <f t="shared" si="34"/>
        <v>33779188</v>
      </c>
      <c r="F201" s="56">
        <f t="shared" si="34"/>
        <v>27048057</v>
      </c>
      <c r="G201" s="54">
        <f t="shared" si="34"/>
        <v>27528057</v>
      </c>
      <c r="H201" s="57">
        <f t="shared" si="34"/>
        <v>27528057</v>
      </c>
      <c r="I201" s="58">
        <f t="shared" si="34"/>
        <v>23635022</v>
      </c>
      <c r="J201" s="54">
        <f t="shared" si="34"/>
        <v>24891772</v>
      </c>
      <c r="K201" s="55">
        <f t="shared" si="34"/>
        <v>26211362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0.49309200512458812</v>
      </c>
      <c r="D203" s="81">
        <f>IF(ISERROR((D37+D69)/D132),0,((D37+D69)/D132))</f>
        <v>0.1340338792363148</v>
      </c>
      <c r="E203" s="82">
        <f t="shared" ref="E203:K203" si="35">IF(ISERROR((E37+E69)/E132),0,((E37+E69)/E132))</f>
        <v>0.19479855700098508</v>
      </c>
      <c r="F203" s="83">
        <f t="shared" si="35"/>
        <v>0.37730618296033014</v>
      </c>
      <c r="G203" s="81">
        <f t="shared" si="35"/>
        <v>0.39347531874764002</v>
      </c>
      <c r="H203" s="84">
        <f t="shared" si="35"/>
        <v>0.39347531874764002</v>
      </c>
      <c r="I203" s="85">
        <f t="shared" si="35"/>
        <v>0.34293686372345566</v>
      </c>
      <c r="J203" s="81">
        <f t="shared" si="35"/>
        <v>0.21967817673224194</v>
      </c>
      <c r="K203" s="82">
        <f t="shared" si="35"/>
        <v>0.37800224671977262</v>
      </c>
    </row>
    <row r="204" spans="1:11" ht="13.5" x14ac:dyDescent="0.25">
      <c r="A204" s="79" t="s">
        <v>89</v>
      </c>
      <c r="B204" s="80"/>
      <c r="C204" s="81">
        <f>IF(ISERROR((C37+C69)/C168),0,((C37+C69)/C168))</f>
        <v>1.2410243562353114</v>
      </c>
      <c r="D204" s="81">
        <f t="shared" ref="D204:K204" si="36">IF(ISERROR((D37+D69)/D168),0,((D37+D69)/D168))</f>
        <v>0.10364665679899919</v>
      </c>
      <c r="E204" s="82">
        <f t="shared" si="36"/>
        <v>0.94904660296020837</v>
      </c>
      <c r="F204" s="83">
        <f t="shared" si="36"/>
        <v>1.2414198504929492</v>
      </c>
      <c r="G204" s="81">
        <f t="shared" si="36"/>
        <v>1.2414198504929492</v>
      </c>
      <c r="H204" s="84">
        <f t="shared" si="36"/>
        <v>1.2414198504929492</v>
      </c>
      <c r="I204" s="85">
        <f t="shared" si="36"/>
        <v>0.72781734271055576</v>
      </c>
      <c r="J204" s="81">
        <f t="shared" si="36"/>
        <v>0.41532167103068141</v>
      </c>
      <c r="K204" s="82">
        <f t="shared" si="36"/>
        <v>0.70664011186042697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0.09</v>
      </c>
      <c r="D206" s="81">
        <f t="shared" ref="D206:K206" si="38">IF(ISERROR(ROUND((D37+D69+D169)/D165,2)),0,(ROUND((D37+D69+D169)/D165,2)))</f>
        <v>0.03</v>
      </c>
      <c r="E206" s="82">
        <f t="shared" si="38"/>
        <v>7.0000000000000007E-2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0.03</v>
      </c>
      <c r="J206" s="81">
        <f t="shared" si="38"/>
        <v>0.02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20454</v>
      </c>
      <c r="E5" s="39">
        <f t="shared" si="0"/>
        <v>0</v>
      </c>
      <c r="F5" s="40">
        <f t="shared" si="0"/>
        <v>0</v>
      </c>
      <c r="G5" s="38">
        <f t="shared" si="0"/>
        <v>0</v>
      </c>
      <c r="H5" s="41">
        <f t="shared" si="0"/>
        <v>0</v>
      </c>
      <c r="I5" s="42">
        <f t="shared" si="0"/>
        <v>0</v>
      </c>
      <c r="J5" s="38">
        <f t="shared" si="0"/>
        <v>0</v>
      </c>
      <c r="K5" s="39">
        <f t="shared" si="0"/>
        <v>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20454</v>
      </c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298030</v>
      </c>
      <c r="E37" s="39">
        <f t="shared" si="6"/>
        <v>407916</v>
      </c>
      <c r="F37" s="40">
        <f t="shared" si="6"/>
        <v>486000</v>
      </c>
      <c r="G37" s="38">
        <f t="shared" si="6"/>
        <v>970000</v>
      </c>
      <c r="H37" s="41">
        <f t="shared" si="6"/>
        <v>970000</v>
      </c>
      <c r="I37" s="42">
        <f t="shared" si="6"/>
        <v>1024000</v>
      </c>
      <c r="J37" s="38">
        <f t="shared" si="6"/>
        <v>593000</v>
      </c>
      <c r="K37" s="39">
        <f t="shared" si="6"/>
        <v>1953000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26990</v>
      </c>
      <c r="E55" s="7">
        <v>13000</v>
      </c>
      <c r="F55" s="8"/>
      <c r="G55" s="6"/>
      <c r="H55" s="9"/>
      <c r="I55" s="10">
        <v>13000</v>
      </c>
      <c r="J55" s="6">
        <v>13000</v>
      </c>
      <c r="K55" s="7">
        <v>13000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26990</v>
      </c>
      <c r="E57" s="22">
        <f t="shared" si="10"/>
        <v>13000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13000</v>
      </c>
      <c r="J57" s="21">
        <f t="shared" si="10"/>
        <v>13000</v>
      </c>
      <c r="K57" s="22">
        <f t="shared" si="10"/>
        <v>13000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>
        <v>220993</v>
      </c>
      <c r="E62" s="12">
        <v>385216</v>
      </c>
      <c r="F62" s="13">
        <v>110000</v>
      </c>
      <c r="G62" s="11">
        <v>270000</v>
      </c>
      <c r="H62" s="14">
        <v>270000</v>
      </c>
      <c r="I62" s="15">
        <v>315000</v>
      </c>
      <c r="J62" s="11">
        <v>280000</v>
      </c>
      <c r="K62" s="12">
        <v>290000</v>
      </c>
    </row>
    <row r="63" spans="1:11" ht="13.5" x14ac:dyDescent="0.25">
      <c r="A63" s="49" t="s">
        <v>44</v>
      </c>
      <c r="B63" s="37" t="s">
        <v>20</v>
      </c>
      <c r="C63" s="6"/>
      <c r="D63" s="6">
        <v>50047</v>
      </c>
      <c r="E63" s="7">
        <v>9700</v>
      </c>
      <c r="F63" s="8">
        <v>176000</v>
      </c>
      <c r="G63" s="6"/>
      <c r="H63" s="9"/>
      <c r="I63" s="10">
        <v>40000</v>
      </c>
      <c r="J63" s="6">
        <v>50000</v>
      </c>
      <c r="K63" s="7">
        <v>50000</v>
      </c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>
        <v>200000</v>
      </c>
      <c r="G65" s="6">
        <v>700000</v>
      </c>
      <c r="H65" s="9">
        <v>700000</v>
      </c>
      <c r="I65" s="10">
        <v>656000</v>
      </c>
      <c r="J65" s="6">
        <v>250000</v>
      </c>
      <c r="K65" s="7">
        <v>1600000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318484</v>
      </c>
      <c r="E101" s="39">
        <f t="shared" si="18"/>
        <v>407916</v>
      </c>
      <c r="F101" s="40">
        <f t="shared" si="18"/>
        <v>486000</v>
      </c>
      <c r="G101" s="38">
        <f t="shared" si="18"/>
        <v>970000</v>
      </c>
      <c r="H101" s="41">
        <f t="shared" si="18"/>
        <v>970000</v>
      </c>
      <c r="I101" s="42">
        <f t="shared" si="18"/>
        <v>1024000</v>
      </c>
      <c r="J101" s="38">
        <f t="shared" si="18"/>
        <v>593000</v>
      </c>
      <c r="K101" s="39">
        <f t="shared" si="18"/>
        <v>1953000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26990</v>
      </c>
      <c r="E119" s="7">
        <v>13000</v>
      </c>
      <c r="F119" s="8"/>
      <c r="G119" s="6"/>
      <c r="H119" s="9"/>
      <c r="I119" s="10">
        <v>13000</v>
      </c>
      <c r="J119" s="6">
        <v>13000</v>
      </c>
      <c r="K119" s="7">
        <v>13000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26990</v>
      </c>
      <c r="E121" s="22">
        <f t="shared" si="22"/>
        <v>13000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13000</v>
      </c>
      <c r="J121" s="21">
        <f t="shared" si="22"/>
        <v>13000</v>
      </c>
      <c r="K121" s="22">
        <f t="shared" si="22"/>
        <v>13000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220993</v>
      </c>
      <c r="E126" s="12">
        <v>385216</v>
      </c>
      <c r="F126" s="13">
        <v>110000</v>
      </c>
      <c r="G126" s="11">
        <v>270000</v>
      </c>
      <c r="H126" s="14">
        <v>270000</v>
      </c>
      <c r="I126" s="15">
        <v>315000</v>
      </c>
      <c r="J126" s="11">
        <v>280000</v>
      </c>
      <c r="K126" s="12">
        <v>290000</v>
      </c>
    </row>
    <row r="127" spans="1:11" ht="13.5" x14ac:dyDescent="0.25">
      <c r="A127" s="49" t="s">
        <v>44</v>
      </c>
      <c r="B127" s="37" t="s">
        <v>20</v>
      </c>
      <c r="C127" s="6"/>
      <c r="D127" s="6">
        <v>70501</v>
      </c>
      <c r="E127" s="7">
        <v>9700</v>
      </c>
      <c r="F127" s="8">
        <v>176000</v>
      </c>
      <c r="G127" s="6"/>
      <c r="H127" s="9"/>
      <c r="I127" s="10">
        <v>40000</v>
      </c>
      <c r="J127" s="6">
        <v>50000</v>
      </c>
      <c r="K127" s="7">
        <v>50000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200000</v>
      </c>
      <c r="G129" s="6">
        <v>700000</v>
      </c>
      <c r="H129" s="9">
        <v>700000</v>
      </c>
      <c r="I129" s="10">
        <v>656000</v>
      </c>
      <c r="J129" s="6">
        <v>250000</v>
      </c>
      <c r="K129" s="7">
        <v>1600000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318484</v>
      </c>
      <c r="E132" s="55">
        <f t="shared" si="24"/>
        <v>407916</v>
      </c>
      <c r="F132" s="56">
        <f t="shared" si="24"/>
        <v>486000</v>
      </c>
      <c r="G132" s="54">
        <f t="shared" si="24"/>
        <v>970000</v>
      </c>
      <c r="H132" s="57">
        <f t="shared" si="24"/>
        <v>970000</v>
      </c>
      <c r="I132" s="58">
        <f t="shared" si="24"/>
        <v>1024000</v>
      </c>
      <c r="J132" s="54">
        <f t="shared" si="24"/>
        <v>593000</v>
      </c>
      <c r="K132" s="55">
        <f t="shared" si="24"/>
        <v>1953000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13333675</v>
      </c>
      <c r="D134" s="38">
        <f t="shared" ref="D134:K134" si="25">D144+D147+D148+D151+D154+D155+SUM(D158:D164)</f>
        <v>12563930</v>
      </c>
      <c r="E134" s="39">
        <f t="shared" si="25"/>
        <v>11215579</v>
      </c>
      <c r="F134" s="40">
        <f t="shared" si="25"/>
        <v>11359418</v>
      </c>
      <c r="G134" s="38">
        <f t="shared" si="25"/>
        <v>11843418</v>
      </c>
      <c r="H134" s="41">
        <f t="shared" si="25"/>
        <v>11843418</v>
      </c>
      <c r="I134" s="42">
        <f t="shared" si="25"/>
        <v>13094608</v>
      </c>
      <c r="J134" s="38">
        <f t="shared" si="25"/>
        <v>13080727</v>
      </c>
      <c r="K134" s="39">
        <f t="shared" si="25"/>
        <v>12218790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14.45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0</v>
      </c>
      <c r="G144" s="6">
        <f t="shared" si="26"/>
        <v>0</v>
      </c>
      <c r="H144" s="9">
        <f t="shared" si="26"/>
        <v>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100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9169899</v>
      </c>
      <c r="D154" s="6">
        <v>8637693</v>
      </c>
      <c r="E154" s="7">
        <v>8091496</v>
      </c>
      <c r="F154" s="8">
        <v>8078497</v>
      </c>
      <c r="G154" s="6">
        <v>8078497</v>
      </c>
      <c r="H154" s="9">
        <v>8078497</v>
      </c>
      <c r="I154" s="10">
        <v>7912418</v>
      </c>
      <c r="J154" s="6">
        <v>7912418</v>
      </c>
      <c r="K154" s="7">
        <v>7912418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404759</v>
      </c>
      <c r="D158" s="6">
        <v>1021107</v>
      </c>
      <c r="E158" s="7">
        <v>816390</v>
      </c>
      <c r="F158" s="8">
        <v>1021107</v>
      </c>
      <c r="G158" s="6">
        <v>1021107</v>
      </c>
      <c r="H158" s="9">
        <v>1021107</v>
      </c>
      <c r="I158" s="10">
        <v>4171190</v>
      </c>
      <c r="J158" s="6">
        <v>4588309</v>
      </c>
      <c r="K158" s="7">
        <v>2366372</v>
      </c>
    </row>
    <row r="159" spans="1:11" ht="13.5" x14ac:dyDescent="0.25">
      <c r="A159" s="50" t="s">
        <v>43</v>
      </c>
      <c r="B159" s="37" t="s">
        <v>20</v>
      </c>
      <c r="C159" s="11">
        <v>414496</v>
      </c>
      <c r="D159" s="11">
        <v>34719</v>
      </c>
      <c r="E159" s="12">
        <v>784787</v>
      </c>
      <c r="F159" s="13">
        <v>464576</v>
      </c>
      <c r="G159" s="11">
        <v>624576</v>
      </c>
      <c r="H159" s="14">
        <v>624576</v>
      </c>
      <c r="I159" s="15">
        <v>315000</v>
      </c>
      <c r="J159" s="11">
        <v>280000</v>
      </c>
      <c r="K159" s="12">
        <v>290000</v>
      </c>
    </row>
    <row r="160" spans="1:11" ht="13.5" x14ac:dyDescent="0.25">
      <c r="A160" s="49" t="s">
        <v>44</v>
      </c>
      <c r="B160" s="37" t="s">
        <v>20</v>
      </c>
      <c r="C160" s="6">
        <v>1917211</v>
      </c>
      <c r="D160" s="6">
        <v>1647896</v>
      </c>
      <c r="E160" s="7">
        <v>678394</v>
      </c>
      <c r="F160" s="8">
        <v>751558</v>
      </c>
      <c r="G160" s="6">
        <v>575558</v>
      </c>
      <c r="H160" s="9">
        <v>575558</v>
      </c>
      <c r="I160" s="10">
        <v>40000</v>
      </c>
      <c r="J160" s="6">
        <v>50000</v>
      </c>
      <c r="K160" s="7">
        <v>50000</v>
      </c>
    </row>
    <row r="161" spans="1:11" ht="13.5" x14ac:dyDescent="0.25">
      <c r="A161" s="49" t="s">
        <v>45</v>
      </c>
      <c r="B161" s="37" t="s">
        <v>20</v>
      </c>
      <c r="C161" s="6">
        <v>196724</v>
      </c>
      <c r="D161" s="6">
        <v>282462</v>
      </c>
      <c r="E161" s="7">
        <v>174193</v>
      </c>
      <c r="F161" s="8">
        <v>194160</v>
      </c>
      <c r="G161" s="6">
        <v>194160</v>
      </c>
      <c r="H161" s="9">
        <v>194160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1230586</v>
      </c>
      <c r="D162" s="6">
        <v>940053</v>
      </c>
      <c r="E162" s="7">
        <v>670319</v>
      </c>
      <c r="F162" s="8">
        <v>849520</v>
      </c>
      <c r="G162" s="6">
        <v>1349520</v>
      </c>
      <c r="H162" s="9">
        <v>1349520</v>
      </c>
      <c r="I162" s="10">
        <v>656000</v>
      </c>
      <c r="J162" s="6">
        <v>250000</v>
      </c>
      <c r="K162" s="7">
        <v>1600000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13333675</v>
      </c>
      <c r="D165" s="54">
        <f t="shared" ref="D165:K165" si="27">D144+D147+D148+D151+D154+D155+SUM(D158:D164)</f>
        <v>12563930</v>
      </c>
      <c r="E165" s="55">
        <f t="shared" si="27"/>
        <v>11215579</v>
      </c>
      <c r="F165" s="56">
        <f t="shared" si="27"/>
        <v>11359418</v>
      </c>
      <c r="G165" s="54">
        <f t="shared" si="27"/>
        <v>11843418</v>
      </c>
      <c r="H165" s="57">
        <f t="shared" si="27"/>
        <v>11843418</v>
      </c>
      <c r="I165" s="66">
        <f t="shared" si="27"/>
        <v>13094608</v>
      </c>
      <c r="J165" s="54">
        <f t="shared" si="27"/>
        <v>13080727</v>
      </c>
      <c r="K165" s="55">
        <f t="shared" si="27"/>
        <v>12218790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2597914</v>
      </c>
      <c r="D168" s="60">
        <v>2095288</v>
      </c>
      <c r="E168" s="61">
        <v>1959745</v>
      </c>
      <c r="F168" s="62">
        <v>1000000</v>
      </c>
      <c r="G168" s="60">
        <v>1000000</v>
      </c>
      <c r="H168" s="63">
        <v>1000000</v>
      </c>
      <c r="I168" s="64">
        <v>1500000</v>
      </c>
      <c r="J168" s="60">
        <v>1000000</v>
      </c>
      <c r="K168" s="61">
        <v>1063141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378750</v>
      </c>
      <c r="F169" s="40">
        <f t="shared" si="28"/>
        <v>215000</v>
      </c>
      <c r="G169" s="38">
        <f t="shared" si="28"/>
        <v>343033</v>
      </c>
      <c r="H169" s="41">
        <f t="shared" si="28"/>
        <v>343033</v>
      </c>
      <c r="I169" s="42">
        <f t="shared" si="28"/>
        <v>405000</v>
      </c>
      <c r="J169" s="38">
        <f t="shared" si="28"/>
        <v>156220</v>
      </c>
      <c r="K169" s="39">
        <f t="shared" si="28"/>
        <v>163542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97506</v>
      </c>
      <c r="F187" s="8">
        <v>85000</v>
      </c>
      <c r="G187" s="6">
        <v>85000</v>
      </c>
      <c r="H187" s="9">
        <v>85000</v>
      </c>
      <c r="I187" s="10">
        <v>250000</v>
      </c>
      <c r="J187" s="6">
        <v>26220</v>
      </c>
      <c r="K187" s="7">
        <v>28542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97506</v>
      </c>
      <c r="F189" s="23">
        <f t="shared" si="32"/>
        <v>85000</v>
      </c>
      <c r="G189" s="21">
        <f t="shared" si="32"/>
        <v>85000</v>
      </c>
      <c r="H189" s="24">
        <f t="shared" si="32"/>
        <v>85000</v>
      </c>
      <c r="I189" s="25">
        <f t="shared" si="32"/>
        <v>250000</v>
      </c>
      <c r="J189" s="21">
        <f t="shared" si="32"/>
        <v>26220</v>
      </c>
      <c r="K189" s="22">
        <f t="shared" si="32"/>
        <v>28542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1769</v>
      </c>
      <c r="F195" s="8">
        <v>10000</v>
      </c>
      <c r="G195" s="6">
        <v>28033</v>
      </c>
      <c r="H195" s="9">
        <v>28033</v>
      </c>
      <c r="I195" s="10">
        <v>40000</v>
      </c>
      <c r="J195" s="6">
        <v>40000</v>
      </c>
      <c r="K195" s="7">
        <v>40000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1180</v>
      </c>
      <c r="F196" s="8">
        <v>20000</v>
      </c>
      <c r="G196" s="6">
        <v>30000</v>
      </c>
      <c r="H196" s="9">
        <v>30000</v>
      </c>
      <c r="I196" s="10">
        <v>45000</v>
      </c>
      <c r="J196" s="6">
        <v>20000</v>
      </c>
      <c r="K196" s="7">
        <v>25000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278295</v>
      </c>
      <c r="F197" s="8">
        <v>100000</v>
      </c>
      <c r="G197" s="6">
        <v>200000</v>
      </c>
      <c r="H197" s="9">
        <v>200000</v>
      </c>
      <c r="I197" s="10">
        <v>70000</v>
      </c>
      <c r="J197" s="6">
        <v>70000</v>
      </c>
      <c r="K197" s="7">
        <v>70000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2597914</v>
      </c>
      <c r="D201" s="54">
        <f t="shared" si="34"/>
        <v>2095288</v>
      </c>
      <c r="E201" s="55">
        <f t="shared" si="34"/>
        <v>2338495</v>
      </c>
      <c r="F201" s="56">
        <f t="shared" si="34"/>
        <v>1215000</v>
      </c>
      <c r="G201" s="54">
        <f t="shared" si="34"/>
        <v>1343033</v>
      </c>
      <c r="H201" s="57">
        <f t="shared" si="34"/>
        <v>1343033</v>
      </c>
      <c r="I201" s="58">
        <f t="shared" si="34"/>
        <v>1905000</v>
      </c>
      <c r="J201" s="54">
        <f t="shared" si="34"/>
        <v>1156220</v>
      </c>
      <c r="K201" s="55">
        <f t="shared" si="34"/>
        <v>1226683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0.93577699350673815</v>
      </c>
      <c r="E203" s="82">
        <f t="shared" ref="E203:K203" si="35">IF(ISERROR((E37+E69)/E132),0,((E37+E69)/E132))</f>
        <v>1</v>
      </c>
      <c r="F203" s="83">
        <f t="shared" si="35"/>
        <v>1</v>
      </c>
      <c r="G203" s="81">
        <f t="shared" si="35"/>
        <v>1</v>
      </c>
      <c r="H203" s="84">
        <f t="shared" si="35"/>
        <v>1</v>
      </c>
      <c r="I203" s="85">
        <f t="shared" si="35"/>
        <v>1</v>
      </c>
      <c r="J203" s="81">
        <f t="shared" si="35"/>
        <v>1</v>
      </c>
      <c r="K203" s="82">
        <f t="shared" si="35"/>
        <v>1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0.14223820305370907</v>
      </c>
      <c r="E204" s="82">
        <f t="shared" si="36"/>
        <v>0.20814748857631987</v>
      </c>
      <c r="F204" s="83">
        <f t="shared" si="36"/>
        <v>0.48599999999999999</v>
      </c>
      <c r="G204" s="81">
        <f t="shared" si="36"/>
        <v>0.97</v>
      </c>
      <c r="H204" s="84">
        <f t="shared" si="36"/>
        <v>0.97</v>
      </c>
      <c r="I204" s="85">
        <f t="shared" si="36"/>
        <v>0.68266666666666664</v>
      </c>
      <c r="J204" s="81">
        <f t="shared" si="36"/>
        <v>0.59299999999999997</v>
      </c>
      <c r="K204" s="82">
        <f t="shared" si="36"/>
        <v>1.837009390099714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0.03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0.02</v>
      </c>
      <c r="E206" s="82">
        <f t="shared" si="38"/>
        <v>7.0000000000000007E-2</v>
      </c>
      <c r="F206" s="83">
        <f t="shared" si="38"/>
        <v>0.06</v>
      </c>
      <c r="G206" s="81">
        <f t="shared" si="38"/>
        <v>0.11</v>
      </c>
      <c r="H206" s="84">
        <f t="shared" si="38"/>
        <v>0.11</v>
      </c>
      <c r="I206" s="85">
        <f t="shared" si="38"/>
        <v>0.11</v>
      </c>
      <c r="J206" s="81">
        <f t="shared" si="38"/>
        <v>0.06</v>
      </c>
      <c r="K206" s="82">
        <f t="shared" si="38"/>
        <v>0.17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0</v>
      </c>
      <c r="E5" s="39">
        <f t="shared" si="0"/>
        <v>0</v>
      </c>
      <c r="F5" s="40">
        <f t="shared" si="0"/>
        <v>22703984</v>
      </c>
      <c r="G5" s="38">
        <f t="shared" si="0"/>
        <v>25003984</v>
      </c>
      <c r="H5" s="41">
        <f t="shared" si="0"/>
        <v>25003984</v>
      </c>
      <c r="I5" s="42">
        <f t="shared" si="0"/>
        <v>26284000</v>
      </c>
      <c r="J5" s="38">
        <f t="shared" si="0"/>
        <v>21800000</v>
      </c>
      <c r="K5" s="39">
        <f t="shared" si="0"/>
        <v>25359000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>
        <v>4934038</v>
      </c>
      <c r="G7" s="6">
        <v>4934038</v>
      </c>
      <c r="H7" s="9">
        <v>4934038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1983018</v>
      </c>
      <c r="G8" s="6">
        <v>1983018</v>
      </c>
      <c r="H8" s="9">
        <v>1983018</v>
      </c>
      <c r="I8" s="10">
        <v>950000</v>
      </c>
      <c r="J8" s="6">
        <v>3000000</v>
      </c>
      <c r="K8" s="7">
        <v>3135000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12463522</v>
      </c>
      <c r="G9" s="6">
        <v>12463522</v>
      </c>
      <c r="H9" s="9">
        <v>12463522</v>
      </c>
      <c r="I9" s="10">
        <v>23334000</v>
      </c>
      <c r="J9" s="6">
        <v>18800000</v>
      </c>
      <c r="K9" s="7">
        <v>22224000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1008311</v>
      </c>
      <c r="G10" s="6">
        <v>1008311</v>
      </c>
      <c r="H10" s="9">
        <v>1008311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20388889</v>
      </c>
      <c r="G15" s="6">
        <f t="shared" si="1"/>
        <v>20388889</v>
      </c>
      <c r="H15" s="9">
        <f t="shared" si="1"/>
        <v>20388889</v>
      </c>
      <c r="I15" s="10">
        <f t="shared" si="1"/>
        <v>24284000</v>
      </c>
      <c r="J15" s="6">
        <f t="shared" si="1"/>
        <v>21800000</v>
      </c>
      <c r="K15" s="7">
        <f t="shared" si="1"/>
        <v>25359000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300191</v>
      </c>
      <c r="G17" s="16">
        <v>300191</v>
      </c>
      <c r="H17" s="19">
        <v>300191</v>
      </c>
      <c r="I17" s="20">
        <v>2000000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300191</v>
      </c>
      <c r="G18" s="21">
        <f t="shared" si="2"/>
        <v>300191</v>
      </c>
      <c r="H18" s="24">
        <f t="shared" si="2"/>
        <v>300191</v>
      </c>
      <c r="I18" s="25">
        <f t="shared" si="2"/>
        <v>2000000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310000</v>
      </c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1704904</v>
      </c>
      <c r="G32" s="6">
        <v>2014904</v>
      </c>
      <c r="H32" s="9">
        <v>2014904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>
        <v>2300000</v>
      </c>
      <c r="H33" s="9">
        <v>2300000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12399427</v>
      </c>
      <c r="G37" s="38">
        <f t="shared" si="6"/>
        <v>12399427</v>
      </c>
      <c r="H37" s="41">
        <f t="shared" si="6"/>
        <v>12399427</v>
      </c>
      <c r="I37" s="42">
        <f t="shared" si="6"/>
        <v>13136620</v>
      </c>
      <c r="J37" s="38">
        <f t="shared" si="6"/>
        <v>5930070</v>
      </c>
      <c r="K37" s="39">
        <f t="shared" si="6"/>
        <v>1276155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11594778</v>
      </c>
      <c r="G41" s="6">
        <v>11594778</v>
      </c>
      <c r="H41" s="9">
        <v>11594778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>
        <v>11865055</v>
      </c>
      <c r="J42" s="6">
        <v>4702650</v>
      </c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11594778</v>
      </c>
      <c r="G47" s="6">
        <f t="shared" si="7"/>
        <v>11594778</v>
      </c>
      <c r="H47" s="9">
        <f t="shared" si="7"/>
        <v>11594778</v>
      </c>
      <c r="I47" s="10">
        <f t="shared" si="7"/>
        <v>11865055</v>
      </c>
      <c r="J47" s="6">
        <f t="shared" si="7"/>
        <v>4702650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804649</v>
      </c>
      <c r="G49" s="16">
        <v>804649</v>
      </c>
      <c r="H49" s="19">
        <v>804649</v>
      </c>
      <c r="I49" s="20">
        <v>1271565</v>
      </c>
      <c r="J49" s="16">
        <v>1227420</v>
      </c>
      <c r="K49" s="17">
        <v>1276155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804649</v>
      </c>
      <c r="G50" s="21">
        <f t="shared" si="8"/>
        <v>804649</v>
      </c>
      <c r="H50" s="24">
        <f t="shared" si="8"/>
        <v>804649</v>
      </c>
      <c r="I50" s="25">
        <f t="shared" si="8"/>
        <v>1271565</v>
      </c>
      <c r="J50" s="21">
        <f t="shared" si="8"/>
        <v>1227420</v>
      </c>
      <c r="K50" s="22">
        <f t="shared" si="8"/>
        <v>1276155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44989</v>
      </c>
      <c r="G69" s="38">
        <f t="shared" si="12"/>
        <v>44989</v>
      </c>
      <c r="H69" s="41">
        <f t="shared" si="12"/>
        <v>44989</v>
      </c>
      <c r="I69" s="42">
        <f t="shared" si="12"/>
        <v>11807531</v>
      </c>
      <c r="J69" s="38">
        <f t="shared" si="12"/>
        <v>15464668</v>
      </c>
      <c r="K69" s="39">
        <f t="shared" si="12"/>
        <v>5743318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>
        <v>11002223</v>
      </c>
      <c r="J73" s="6">
        <v>15464668</v>
      </c>
      <c r="K73" s="7">
        <v>5743318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44989</v>
      </c>
      <c r="G75" s="6">
        <v>44989</v>
      </c>
      <c r="H75" s="9">
        <v>44989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44989</v>
      </c>
      <c r="G79" s="6">
        <f t="shared" si="13"/>
        <v>44989</v>
      </c>
      <c r="H79" s="9">
        <f t="shared" si="13"/>
        <v>44989</v>
      </c>
      <c r="I79" s="10">
        <f t="shared" si="13"/>
        <v>11002223</v>
      </c>
      <c r="J79" s="6">
        <f t="shared" si="13"/>
        <v>15464668</v>
      </c>
      <c r="K79" s="7">
        <f t="shared" si="13"/>
        <v>5743318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805308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805308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0</v>
      </c>
      <c r="E101" s="39">
        <f t="shared" si="18"/>
        <v>0</v>
      </c>
      <c r="F101" s="40">
        <f t="shared" si="18"/>
        <v>35148400</v>
      </c>
      <c r="G101" s="38">
        <f t="shared" si="18"/>
        <v>37448400</v>
      </c>
      <c r="H101" s="41">
        <f t="shared" si="18"/>
        <v>37448400</v>
      </c>
      <c r="I101" s="42">
        <f t="shared" si="18"/>
        <v>51228151</v>
      </c>
      <c r="J101" s="38">
        <f t="shared" si="18"/>
        <v>43194738</v>
      </c>
      <c r="K101" s="39">
        <f t="shared" si="18"/>
        <v>32378473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4934038</v>
      </c>
      <c r="G103" s="6">
        <v>4934038</v>
      </c>
      <c r="H103" s="9">
        <v>4934038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>
        <v>1983018</v>
      </c>
      <c r="G104" s="6">
        <v>1983018</v>
      </c>
      <c r="H104" s="9">
        <v>1983018</v>
      </c>
      <c r="I104" s="10">
        <v>950000</v>
      </c>
      <c r="J104" s="6">
        <v>3000000</v>
      </c>
      <c r="K104" s="7">
        <v>3135000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>
        <v>24058300</v>
      </c>
      <c r="G105" s="6">
        <v>24058300</v>
      </c>
      <c r="H105" s="9">
        <v>24058300</v>
      </c>
      <c r="I105" s="10">
        <v>34336223</v>
      </c>
      <c r="J105" s="6">
        <v>34264668</v>
      </c>
      <c r="K105" s="7">
        <v>27967318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1008311</v>
      </c>
      <c r="G106" s="6">
        <v>1008311</v>
      </c>
      <c r="H106" s="9">
        <v>1008311</v>
      </c>
      <c r="I106" s="10">
        <v>11865055</v>
      </c>
      <c r="J106" s="6">
        <v>4702650</v>
      </c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44989</v>
      </c>
      <c r="G107" s="6">
        <v>44989</v>
      </c>
      <c r="H107" s="9">
        <v>44989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32028656</v>
      </c>
      <c r="G111" s="6">
        <f t="shared" si="19"/>
        <v>32028656</v>
      </c>
      <c r="H111" s="9">
        <f t="shared" si="19"/>
        <v>32028656</v>
      </c>
      <c r="I111" s="10">
        <f t="shared" si="19"/>
        <v>47151278</v>
      </c>
      <c r="J111" s="6">
        <f t="shared" si="19"/>
        <v>41967318</v>
      </c>
      <c r="K111" s="7">
        <f t="shared" si="19"/>
        <v>31102318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>
        <v>805308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1104840</v>
      </c>
      <c r="G113" s="16">
        <v>1104840</v>
      </c>
      <c r="H113" s="19">
        <v>1104840</v>
      </c>
      <c r="I113" s="20">
        <v>3271565</v>
      </c>
      <c r="J113" s="16">
        <v>1227420</v>
      </c>
      <c r="K113" s="17">
        <v>1276155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1104840</v>
      </c>
      <c r="G114" s="21">
        <f t="shared" si="20"/>
        <v>1104840</v>
      </c>
      <c r="H114" s="24">
        <f t="shared" si="20"/>
        <v>1104840</v>
      </c>
      <c r="I114" s="25">
        <f t="shared" si="20"/>
        <v>4076873</v>
      </c>
      <c r="J114" s="21">
        <f t="shared" si="20"/>
        <v>1227420</v>
      </c>
      <c r="K114" s="22">
        <f t="shared" si="20"/>
        <v>1276155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>
        <v>310000</v>
      </c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>
        <v>1704904</v>
      </c>
      <c r="G128" s="6">
        <v>2014904</v>
      </c>
      <c r="H128" s="9">
        <v>2014904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>
        <v>2300000</v>
      </c>
      <c r="H129" s="9">
        <v>2300000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0</v>
      </c>
      <c r="E132" s="55">
        <f t="shared" si="24"/>
        <v>0</v>
      </c>
      <c r="F132" s="56">
        <f t="shared" si="24"/>
        <v>35148400</v>
      </c>
      <c r="G132" s="54">
        <f t="shared" si="24"/>
        <v>37448400</v>
      </c>
      <c r="H132" s="57">
        <f t="shared" si="24"/>
        <v>37448400</v>
      </c>
      <c r="I132" s="58">
        <f t="shared" si="24"/>
        <v>51228151</v>
      </c>
      <c r="J132" s="54">
        <f t="shared" si="24"/>
        <v>43194738</v>
      </c>
      <c r="K132" s="55">
        <f t="shared" si="24"/>
        <v>32378473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0</v>
      </c>
      <c r="D134" s="38">
        <f t="shared" ref="D134:K134" si="25">D144+D147+D148+D151+D154+D155+SUM(D158:D164)</f>
        <v>0</v>
      </c>
      <c r="E134" s="39">
        <f t="shared" si="25"/>
        <v>0</v>
      </c>
      <c r="F134" s="40">
        <f t="shared" si="25"/>
        <v>867017307</v>
      </c>
      <c r="G134" s="38">
        <f t="shared" si="25"/>
        <v>869317307</v>
      </c>
      <c r="H134" s="41">
        <f t="shared" si="25"/>
        <v>869317307</v>
      </c>
      <c r="I134" s="42">
        <f t="shared" si="25"/>
        <v>688407126</v>
      </c>
      <c r="J134" s="38">
        <f t="shared" si="25"/>
        <v>706911124</v>
      </c>
      <c r="K134" s="39">
        <f t="shared" si="25"/>
        <v>725857527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>
        <v>822037099</v>
      </c>
      <c r="G137" s="6">
        <v>822037099</v>
      </c>
      <c r="H137" s="9">
        <v>822037099</v>
      </c>
      <c r="I137" s="10">
        <v>639815992</v>
      </c>
      <c r="J137" s="6">
        <v>668698364</v>
      </c>
      <c r="K137" s="7">
        <v>698789790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23218300</v>
      </c>
      <c r="G138" s="6">
        <v>23218300</v>
      </c>
      <c r="H138" s="9">
        <v>23218300</v>
      </c>
      <c r="I138" s="10">
        <v>34336223</v>
      </c>
      <c r="J138" s="6">
        <v>34264668</v>
      </c>
      <c r="K138" s="7">
        <v>27967318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1008311</v>
      </c>
      <c r="G139" s="6">
        <v>1008311</v>
      </c>
      <c r="H139" s="9">
        <v>1008311</v>
      </c>
      <c r="I139" s="10">
        <v>11865055</v>
      </c>
      <c r="J139" s="6">
        <v>4702650</v>
      </c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846263710</v>
      </c>
      <c r="G144" s="6">
        <f t="shared" si="26"/>
        <v>846263710</v>
      </c>
      <c r="H144" s="9">
        <f t="shared" si="26"/>
        <v>846263710</v>
      </c>
      <c r="I144" s="10">
        <f t="shared" si="26"/>
        <v>686017270</v>
      </c>
      <c r="J144" s="6">
        <f t="shared" si="26"/>
        <v>707665682</v>
      </c>
      <c r="K144" s="7">
        <f t="shared" si="26"/>
        <v>726757108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/>
      <c r="E147" s="7"/>
      <c r="F147" s="8">
        <v>1104840</v>
      </c>
      <c r="G147" s="6">
        <v>1104840</v>
      </c>
      <c r="H147" s="9">
        <v>1104840</v>
      </c>
      <c r="I147" s="10">
        <v>4076873</v>
      </c>
      <c r="J147" s="6">
        <v>1227420</v>
      </c>
      <c r="K147" s="7">
        <v>1276155</v>
      </c>
    </row>
    <row r="148" spans="1:11" ht="13.5" x14ac:dyDescent="0.25">
      <c r="A148" s="49" t="s">
        <v>100</v>
      </c>
      <c r="B148" s="37" t="s">
        <v>20</v>
      </c>
      <c r="C148" s="6"/>
      <c r="D148" s="6"/>
      <c r="E148" s="7"/>
      <c r="F148" s="8">
        <v>15430</v>
      </c>
      <c r="G148" s="6">
        <v>15430</v>
      </c>
      <c r="H148" s="9">
        <v>15430</v>
      </c>
      <c r="I148" s="10">
        <v>201236</v>
      </c>
      <c r="J148" s="6">
        <v>260500</v>
      </c>
      <c r="K148" s="7">
        <v>301560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/>
      <c r="E151" s="7"/>
      <c r="F151" s="8">
        <v>17618423</v>
      </c>
      <c r="G151" s="6">
        <v>17618423</v>
      </c>
      <c r="H151" s="9">
        <v>17618423</v>
      </c>
      <c r="I151" s="10">
        <v>17387611</v>
      </c>
      <c r="J151" s="6">
        <v>17900800</v>
      </c>
      <c r="K151" s="7">
        <v>18512000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/>
      <c r="D154" s="6"/>
      <c r="E154" s="7"/>
      <c r="F154" s="8"/>
      <c r="G154" s="6"/>
      <c r="H154" s="9"/>
      <c r="I154" s="10">
        <v>-9737391</v>
      </c>
      <c r="J154" s="6">
        <v>-10165836</v>
      </c>
      <c r="K154" s="7">
        <v>-10623289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/>
      <c r="G159" s="11"/>
      <c r="H159" s="14"/>
      <c r="I159" s="15">
        <v>-1430193</v>
      </c>
      <c r="J159" s="11">
        <v>-1493121</v>
      </c>
      <c r="K159" s="12">
        <v>-1560312</v>
      </c>
    </row>
    <row r="160" spans="1:11" ht="13.5" x14ac:dyDescent="0.25">
      <c r="A160" s="49" t="s">
        <v>44</v>
      </c>
      <c r="B160" s="37" t="s">
        <v>20</v>
      </c>
      <c r="C160" s="6"/>
      <c r="D160" s="6"/>
      <c r="E160" s="7"/>
      <c r="F160" s="8">
        <v>310000</v>
      </c>
      <c r="G160" s="6"/>
      <c r="H160" s="9"/>
      <c r="I160" s="10">
        <v>-210789</v>
      </c>
      <c r="J160" s="6">
        <v>-220064</v>
      </c>
      <c r="K160" s="7">
        <v>-229967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>
        <v>1704904</v>
      </c>
      <c r="G161" s="6">
        <v>2014904</v>
      </c>
      <c r="H161" s="9">
        <v>2014904</v>
      </c>
      <c r="I161" s="10">
        <v>-7897491</v>
      </c>
      <c r="J161" s="6">
        <v>-8264257</v>
      </c>
      <c r="K161" s="7">
        <v>-8575728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/>
      <c r="G162" s="6">
        <v>2300000</v>
      </c>
      <c r="H162" s="9">
        <v>2300000</v>
      </c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0</v>
      </c>
      <c r="D165" s="54">
        <f t="shared" ref="D165:K165" si="27">D144+D147+D148+D151+D154+D155+SUM(D158:D164)</f>
        <v>0</v>
      </c>
      <c r="E165" s="55">
        <f t="shared" si="27"/>
        <v>0</v>
      </c>
      <c r="F165" s="56">
        <f t="shared" si="27"/>
        <v>867017307</v>
      </c>
      <c r="G165" s="54">
        <f t="shared" si="27"/>
        <v>869317307</v>
      </c>
      <c r="H165" s="57">
        <f t="shared" si="27"/>
        <v>869317307</v>
      </c>
      <c r="I165" s="66">
        <f t="shared" si="27"/>
        <v>688407126</v>
      </c>
      <c r="J165" s="54">
        <f t="shared" si="27"/>
        <v>706911124</v>
      </c>
      <c r="K165" s="55">
        <f t="shared" si="27"/>
        <v>725857527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/>
      <c r="E168" s="61"/>
      <c r="F168" s="62">
        <v>18393000</v>
      </c>
      <c r="G168" s="60">
        <v>18393000</v>
      </c>
      <c r="H168" s="63">
        <v>18393000</v>
      </c>
      <c r="I168" s="64">
        <v>19276000</v>
      </c>
      <c r="J168" s="60">
        <v>20085000</v>
      </c>
      <c r="K168" s="61">
        <v>20989000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3039649</v>
      </c>
      <c r="G169" s="38">
        <f t="shared" si="28"/>
        <v>5839649</v>
      </c>
      <c r="H169" s="41">
        <f t="shared" si="28"/>
        <v>5839649</v>
      </c>
      <c r="I169" s="42">
        <f t="shared" si="28"/>
        <v>1294812</v>
      </c>
      <c r="J169" s="38">
        <f t="shared" si="28"/>
        <v>1873784</v>
      </c>
      <c r="K169" s="39">
        <f t="shared" si="28"/>
        <v>867125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2282486</v>
      </c>
      <c r="G175" s="6">
        <v>4782486</v>
      </c>
      <c r="H175" s="9">
        <v>4782486</v>
      </c>
      <c r="I175" s="10">
        <v>500000</v>
      </c>
      <c r="J175" s="6">
        <v>1044000</v>
      </c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2282486</v>
      </c>
      <c r="G179" s="6">
        <f t="shared" si="29"/>
        <v>4782486</v>
      </c>
      <c r="H179" s="9">
        <f t="shared" si="29"/>
        <v>4782486</v>
      </c>
      <c r="I179" s="10">
        <f t="shared" si="29"/>
        <v>500000</v>
      </c>
      <c r="J179" s="6">
        <f t="shared" si="29"/>
        <v>1044000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477163</v>
      </c>
      <c r="G180" s="6">
        <v>477163</v>
      </c>
      <c r="H180" s="9">
        <v>477163</v>
      </c>
      <c r="I180" s="10">
        <v>544812</v>
      </c>
      <c r="J180" s="6">
        <v>568784</v>
      </c>
      <c r="K180" s="7">
        <v>594380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280000</v>
      </c>
      <c r="G181" s="16">
        <v>580000</v>
      </c>
      <c r="H181" s="19">
        <v>580000</v>
      </c>
      <c r="I181" s="20">
        <v>250000</v>
      </c>
      <c r="J181" s="16">
        <v>261000</v>
      </c>
      <c r="K181" s="17">
        <v>272745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757163</v>
      </c>
      <c r="G182" s="21">
        <f t="shared" si="30"/>
        <v>1057163</v>
      </c>
      <c r="H182" s="24">
        <f t="shared" si="30"/>
        <v>1057163</v>
      </c>
      <c r="I182" s="25">
        <f t="shared" si="30"/>
        <v>794812</v>
      </c>
      <c r="J182" s="21">
        <f t="shared" si="30"/>
        <v>829784</v>
      </c>
      <c r="K182" s="22">
        <f t="shared" si="30"/>
        <v>867125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101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0</v>
      </c>
      <c r="E201" s="55">
        <f t="shared" si="34"/>
        <v>0</v>
      </c>
      <c r="F201" s="56">
        <f t="shared" si="34"/>
        <v>21432649</v>
      </c>
      <c r="G201" s="54">
        <f t="shared" si="34"/>
        <v>24232649</v>
      </c>
      <c r="H201" s="57">
        <f t="shared" si="34"/>
        <v>24232649</v>
      </c>
      <c r="I201" s="58">
        <f t="shared" si="34"/>
        <v>20570812</v>
      </c>
      <c r="J201" s="54">
        <f t="shared" si="34"/>
        <v>21958784</v>
      </c>
      <c r="K201" s="55">
        <f t="shared" si="34"/>
        <v>21856125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0.35405355578063297</v>
      </c>
      <c r="G203" s="81">
        <f t="shared" si="35"/>
        <v>0.33230834962241379</v>
      </c>
      <c r="H203" s="84">
        <f t="shared" si="35"/>
        <v>0.33230834962241379</v>
      </c>
      <c r="I203" s="85">
        <f t="shared" si="35"/>
        <v>0.48692272731061481</v>
      </c>
      <c r="J203" s="81">
        <f t="shared" si="35"/>
        <v>0.49530889619008683</v>
      </c>
      <c r="K203" s="82">
        <f t="shared" si="35"/>
        <v>0.21679444240622464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0.6765843527428913</v>
      </c>
      <c r="G204" s="81">
        <f t="shared" si="36"/>
        <v>0.6765843527428913</v>
      </c>
      <c r="H204" s="84">
        <f t="shared" si="36"/>
        <v>0.6765843527428913</v>
      </c>
      <c r="I204" s="85">
        <f t="shared" si="36"/>
        <v>1.2940522411288649</v>
      </c>
      <c r="J204" s="81">
        <f t="shared" si="36"/>
        <v>1.0652097585262634</v>
      </c>
      <c r="K204" s="82">
        <f t="shared" si="36"/>
        <v>0.33443579970460718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0.01</v>
      </c>
      <c r="H205" s="84">
        <f t="shared" si="37"/>
        <v>0.01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0.04</v>
      </c>
      <c r="J206" s="81">
        <f t="shared" si="38"/>
        <v>0.03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4159914</v>
      </c>
      <c r="D5" s="38">
        <f t="shared" ref="D5:K5" si="0">D15+D18+D19+D22+D25+D26+SUM(D29:D35)</f>
        <v>65038002</v>
      </c>
      <c r="E5" s="39">
        <f t="shared" si="0"/>
        <v>65038002</v>
      </c>
      <c r="F5" s="40">
        <f t="shared" si="0"/>
        <v>22497921</v>
      </c>
      <c r="G5" s="38">
        <f t="shared" si="0"/>
        <v>21597921</v>
      </c>
      <c r="H5" s="41">
        <f t="shared" si="0"/>
        <v>21597921</v>
      </c>
      <c r="I5" s="42">
        <f t="shared" si="0"/>
        <v>26632980</v>
      </c>
      <c r="J5" s="38">
        <f t="shared" si="0"/>
        <v>30522485</v>
      </c>
      <c r="K5" s="39">
        <f t="shared" si="0"/>
        <v>40015085</v>
      </c>
    </row>
    <row r="6" spans="1:11" ht="13.5" x14ac:dyDescent="0.25">
      <c r="A6" s="44" t="s">
        <v>19</v>
      </c>
      <c r="B6" s="45" t="s">
        <v>20</v>
      </c>
      <c r="C6" s="6">
        <v>3098250</v>
      </c>
      <c r="D6" s="6">
        <v>6063862</v>
      </c>
      <c r="E6" s="7">
        <v>6063862</v>
      </c>
      <c r="F6" s="8">
        <v>916149</v>
      </c>
      <c r="G6" s="6">
        <v>916149</v>
      </c>
      <c r="H6" s="9">
        <v>916149</v>
      </c>
      <c r="I6" s="10">
        <v>4142999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>
        <v>4800035</v>
      </c>
      <c r="E7" s="7">
        <v>4800035</v>
      </c>
      <c r="F7" s="8">
        <v>4570156</v>
      </c>
      <c r="G7" s="6">
        <v>4970156</v>
      </c>
      <c r="H7" s="9">
        <v>4970156</v>
      </c>
      <c r="I7" s="10">
        <v>16548695</v>
      </c>
      <c r="J7" s="6">
        <v>21727001</v>
      </c>
      <c r="K7" s="7">
        <v>33328702</v>
      </c>
    </row>
    <row r="8" spans="1:11" ht="13.5" x14ac:dyDescent="0.25">
      <c r="A8" s="44" t="s">
        <v>22</v>
      </c>
      <c r="B8" s="45" t="s">
        <v>20</v>
      </c>
      <c r="C8" s="6">
        <v>228592</v>
      </c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833072</v>
      </c>
      <c r="D9" s="6">
        <v>53980385</v>
      </c>
      <c r="E9" s="7">
        <v>53980385</v>
      </c>
      <c r="F9" s="8">
        <v>15000001</v>
      </c>
      <c r="G9" s="6">
        <v>15000001</v>
      </c>
      <c r="H9" s="9">
        <v>15000001</v>
      </c>
      <c r="I9" s="10">
        <v>4666346</v>
      </c>
      <c r="J9" s="6"/>
      <c r="K9" s="7">
        <v>4979893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>
        <v>822195</v>
      </c>
      <c r="K10" s="7">
        <v>822195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4159914</v>
      </c>
      <c r="D15" s="6">
        <f t="shared" ref="D15:K15" si="1">SUM(D6:D14)</f>
        <v>64844282</v>
      </c>
      <c r="E15" s="7">
        <f t="shared" si="1"/>
        <v>64844282</v>
      </c>
      <c r="F15" s="8">
        <f t="shared" si="1"/>
        <v>20486306</v>
      </c>
      <c r="G15" s="6">
        <f t="shared" si="1"/>
        <v>20886306</v>
      </c>
      <c r="H15" s="9">
        <f t="shared" si="1"/>
        <v>20886306</v>
      </c>
      <c r="I15" s="10">
        <f t="shared" si="1"/>
        <v>25358040</v>
      </c>
      <c r="J15" s="6">
        <f t="shared" si="1"/>
        <v>22549196</v>
      </c>
      <c r="K15" s="7">
        <f t="shared" si="1"/>
        <v>39130790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193720</v>
      </c>
      <c r="E17" s="17">
        <v>193720</v>
      </c>
      <c r="F17" s="18">
        <v>782129</v>
      </c>
      <c r="G17" s="16">
        <v>282129</v>
      </c>
      <c r="H17" s="19">
        <v>282129</v>
      </c>
      <c r="I17" s="20">
        <v>1274940</v>
      </c>
      <c r="J17" s="16">
        <v>425493</v>
      </c>
      <c r="K17" s="17">
        <v>884295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193720</v>
      </c>
      <c r="E18" s="22">
        <f t="shared" si="2"/>
        <v>193720</v>
      </c>
      <c r="F18" s="23">
        <f t="shared" si="2"/>
        <v>782129</v>
      </c>
      <c r="G18" s="21">
        <f t="shared" si="2"/>
        <v>282129</v>
      </c>
      <c r="H18" s="24">
        <f t="shared" si="2"/>
        <v>282129</v>
      </c>
      <c r="I18" s="25">
        <f t="shared" si="2"/>
        <v>1274940</v>
      </c>
      <c r="J18" s="21">
        <f t="shared" si="2"/>
        <v>425493</v>
      </c>
      <c r="K18" s="22">
        <f t="shared" si="2"/>
        <v>884295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>
        <v>7547796</v>
      </c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1229486</v>
      </c>
      <c r="G33" s="6">
        <v>429486</v>
      </c>
      <c r="H33" s="9">
        <v>429486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110414279</v>
      </c>
      <c r="G37" s="38">
        <f t="shared" si="6"/>
        <v>110866279</v>
      </c>
      <c r="H37" s="41">
        <f t="shared" si="6"/>
        <v>110866279</v>
      </c>
      <c r="I37" s="42">
        <f t="shared" si="6"/>
        <v>92720570</v>
      </c>
      <c r="J37" s="38">
        <f t="shared" si="6"/>
        <v>40781935</v>
      </c>
      <c r="K37" s="39">
        <f t="shared" si="6"/>
        <v>10292352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4681279</v>
      </c>
      <c r="G38" s="6">
        <v>5133279</v>
      </c>
      <c r="H38" s="9">
        <v>5133279</v>
      </c>
      <c r="I38" s="10">
        <v>5434570</v>
      </c>
      <c r="J38" s="6">
        <v>3629860</v>
      </c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>
        <v>7000000</v>
      </c>
      <c r="K40" s="7">
        <v>7313000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105733000</v>
      </c>
      <c r="G41" s="6">
        <v>105733000</v>
      </c>
      <c r="H41" s="9">
        <v>105733000</v>
      </c>
      <c r="I41" s="10">
        <v>78236000</v>
      </c>
      <c r="J41" s="6">
        <v>30152075</v>
      </c>
      <c r="K41" s="7">
        <v>2979352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110414279</v>
      </c>
      <c r="G47" s="6">
        <f t="shared" si="7"/>
        <v>110866279</v>
      </c>
      <c r="H47" s="9">
        <f t="shared" si="7"/>
        <v>110866279</v>
      </c>
      <c r="I47" s="10">
        <f t="shared" si="7"/>
        <v>83670570</v>
      </c>
      <c r="J47" s="6">
        <f t="shared" si="7"/>
        <v>40781935</v>
      </c>
      <c r="K47" s="7">
        <f t="shared" si="7"/>
        <v>10292352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>
        <v>9050000</v>
      </c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9050000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4219701</v>
      </c>
      <c r="G69" s="38">
        <f t="shared" si="12"/>
        <v>3867701</v>
      </c>
      <c r="H69" s="41">
        <f t="shared" si="12"/>
        <v>3867701</v>
      </c>
      <c r="I69" s="42">
        <f t="shared" si="12"/>
        <v>1517850</v>
      </c>
      <c r="J69" s="38">
        <f t="shared" si="12"/>
        <v>5991099</v>
      </c>
      <c r="K69" s="39">
        <f t="shared" si="12"/>
        <v>6584560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>
        <v>5569138</v>
      </c>
      <c r="K70" s="7">
        <v>6584560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4219701</v>
      </c>
      <c r="G71" s="6">
        <v>3867701</v>
      </c>
      <c r="H71" s="9">
        <v>3867701</v>
      </c>
      <c r="I71" s="10">
        <v>1517850</v>
      </c>
      <c r="J71" s="6">
        <v>421961</v>
      </c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4219701</v>
      </c>
      <c r="G79" s="6">
        <f t="shared" si="13"/>
        <v>3867701</v>
      </c>
      <c r="H79" s="9">
        <f t="shared" si="13"/>
        <v>3867701</v>
      </c>
      <c r="I79" s="10">
        <f t="shared" si="13"/>
        <v>1517850</v>
      </c>
      <c r="J79" s="6">
        <f t="shared" si="13"/>
        <v>5991099</v>
      </c>
      <c r="K79" s="7">
        <f t="shared" si="13"/>
        <v>6584560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4159914</v>
      </c>
      <c r="D101" s="38">
        <f t="shared" ref="D101:K101" si="18">D111+D114+D115+D118+D121+D122+SUM(D125:D131)</f>
        <v>65038002</v>
      </c>
      <c r="E101" s="39">
        <f t="shared" si="18"/>
        <v>65038002</v>
      </c>
      <c r="F101" s="40">
        <f t="shared" si="18"/>
        <v>137131901</v>
      </c>
      <c r="G101" s="38">
        <f t="shared" si="18"/>
        <v>136331901</v>
      </c>
      <c r="H101" s="41">
        <f t="shared" si="18"/>
        <v>136331901</v>
      </c>
      <c r="I101" s="42">
        <f t="shared" si="18"/>
        <v>120871400</v>
      </c>
      <c r="J101" s="38">
        <f t="shared" si="18"/>
        <v>77295519</v>
      </c>
      <c r="K101" s="39">
        <f t="shared" si="18"/>
        <v>56891997</v>
      </c>
    </row>
    <row r="102" spans="1:11" ht="13.5" x14ac:dyDescent="0.25">
      <c r="A102" s="44" t="s">
        <v>19</v>
      </c>
      <c r="B102" s="45" t="s">
        <v>20</v>
      </c>
      <c r="C102" s="6">
        <v>3098250</v>
      </c>
      <c r="D102" s="6">
        <v>6063862</v>
      </c>
      <c r="E102" s="7">
        <v>6063862</v>
      </c>
      <c r="F102" s="8">
        <v>5597428</v>
      </c>
      <c r="G102" s="6">
        <v>6049428</v>
      </c>
      <c r="H102" s="9">
        <v>6049428</v>
      </c>
      <c r="I102" s="10">
        <v>9577569</v>
      </c>
      <c r="J102" s="6">
        <v>9198998</v>
      </c>
      <c r="K102" s="7">
        <v>6584560</v>
      </c>
    </row>
    <row r="103" spans="1:11" ht="13.5" x14ac:dyDescent="0.25">
      <c r="A103" s="44" t="s">
        <v>21</v>
      </c>
      <c r="B103" s="45" t="s">
        <v>20</v>
      </c>
      <c r="C103" s="6"/>
      <c r="D103" s="6">
        <v>4800035</v>
      </c>
      <c r="E103" s="7">
        <v>4800035</v>
      </c>
      <c r="F103" s="8">
        <v>8789857</v>
      </c>
      <c r="G103" s="6">
        <v>8837857</v>
      </c>
      <c r="H103" s="9">
        <v>8837857</v>
      </c>
      <c r="I103" s="10">
        <v>18066545</v>
      </c>
      <c r="J103" s="6">
        <v>22148962</v>
      </c>
      <c r="K103" s="7">
        <v>33328702</v>
      </c>
    </row>
    <row r="104" spans="1:11" ht="13.5" x14ac:dyDescent="0.25">
      <c r="A104" s="44" t="s">
        <v>22</v>
      </c>
      <c r="B104" s="45" t="s">
        <v>20</v>
      </c>
      <c r="C104" s="6">
        <v>228592</v>
      </c>
      <c r="D104" s="6"/>
      <c r="E104" s="7"/>
      <c r="F104" s="8"/>
      <c r="G104" s="6"/>
      <c r="H104" s="9"/>
      <c r="I104" s="10"/>
      <c r="J104" s="6">
        <v>7000000</v>
      </c>
      <c r="K104" s="7">
        <v>7313000</v>
      </c>
    </row>
    <row r="105" spans="1:11" ht="13.5" x14ac:dyDescent="0.25">
      <c r="A105" s="44" t="s">
        <v>23</v>
      </c>
      <c r="B105" s="45" t="s">
        <v>20</v>
      </c>
      <c r="C105" s="6">
        <v>833072</v>
      </c>
      <c r="D105" s="6">
        <v>53980385</v>
      </c>
      <c r="E105" s="7">
        <v>53980385</v>
      </c>
      <c r="F105" s="8">
        <v>120733001</v>
      </c>
      <c r="G105" s="6">
        <v>120733001</v>
      </c>
      <c r="H105" s="9">
        <v>120733001</v>
      </c>
      <c r="I105" s="10">
        <v>82902346</v>
      </c>
      <c r="J105" s="6">
        <v>30152075</v>
      </c>
      <c r="K105" s="7">
        <v>7959245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>
        <v>822195</v>
      </c>
      <c r="K106" s="7">
        <v>822195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4159914</v>
      </c>
      <c r="D111" s="6">
        <f t="shared" ref="D111:K111" si="19">SUM(D102:D110)</f>
        <v>64844282</v>
      </c>
      <c r="E111" s="7">
        <f t="shared" si="19"/>
        <v>64844282</v>
      </c>
      <c r="F111" s="8">
        <f t="shared" si="19"/>
        <v>135120286</v>
      </c>
      <c r="G111" s="6">
        <f t="shared" si="19"/>
        <v>135620286</v>
      </c>
      <c r="H111" s="9">
        <f t="shared" si="19"/>
        <v>135620286</v>
      </c>
      <c r="I111" s="10">
        <f t="shared" si="19"/>
        <v>110546460</v>
      </c>
      <c r="J111" s="6">
        <f t="shared" si="19"/>
        <v>69322230</v>
      </c>
      <c r="K111" s="7">
        <f t="shared" si="19"/>
        <v>56007702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193720</v>
      </c>
      <c r="E113" s="17">
        <v>193720</v>
      </c>
      <c r="F113" s="18">
        <v>782129</v>
      </c>
      <c r="G113" s="16">
        <v>282129</v>
      </c>
      <c r="H113" s="19">
        <v>282129</v>
      </c>
      <c r="I113" s="20">
        <v>10324940</v>
      </c>
      <c r="J113" s="16">
        <v>425493</v>
      </c>
      <c r="K113" s="17">
        <v>884295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193720</v>
      </c>
      <c r="E114" s="22">
        <f t="shared" si="20"/>
        <v>193720</v>
      </c>
      <c r="F114" s="23">
        <f t="shared" si="20"/>
        <v>782129</v>
      </c>
      <c r="G114" s="21">
        <f t="shared" si="20"/>
        <v>282129</v>
      </c>
      <c r="H114" s="24">
        <f t="shared" si="20"/>
        <v>282129</v>
      </c>
      <c r="I114" s="25">
        <f t="shared" si="20"/>
        <v>10324940</v>
      </c>
      <c r="J114" s="21">
        <f t="shared" si="20"/>
        <v>425493</v>
      </c>
      <c r="K114" s="22">
        <f t="shared" si="20"/>
        <v>884295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>
        <v>7547796</v>
      </c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1229486</v>
      </c>
      <c r="G129" s="6">
        <v>429486</v>
      </c>
      <c r="H129" s="9">
        <v>429486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4159914</v>
      </c>
      <c r="D132" s="54">
        <f t="shared" ref="D132:K132" si="24">+D5+D37+D69</f>
        <v>65038002</v>
      </c>
      <c r="E132" s="55">
        <f t="shared" si="24"/>
        <v>65038002</v>
      </c>
      <c r="F132" s="56">
        <f t="shared" si="24"/>
        <v>137131901</v>
      </c>
      <c r="G132" s="54">
        <f t="shared" si="24"/>
        <v>136331901</v>
      </c>
      <c r="H132" s="57">
        <f t="shared" si="24"/>
        <v>136331901</v>
      </c>
      <c r="I132" s="58">
        <f t="shared" si="24"/>
        <v>120871400</v>
      </c>
      <c r="J132" s="54">
        <f t="shared" si="24"/>
        <v>77295519</v>
      </c>
      <c r="K132" s="55">
        <f t="shared" si="24"/>
        <v>56891997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4159914</v>
      </c>
      <c r="D134" s="38">
        <f t="shared" ref="D134:K134" si="25">D144+D147+D148+D151+D154+D155+SUM(D158:D164)</f>
        <v>986272371</v>
      </c>
      <c r="E134" s="39">
        <f t="shared" si="25"/>
        <v>986272371</v>
      </c>
      <c r="F134" s="40">
        <f t="shared" si="25"/>
        <v>651625484</v>
      </c>
      <c r="G134" s="38">
        <f t="shared" si="25"/>
        <v>650825484</v>
      </c>
      <c r="H134" s="41">
        <f t="shared" si="25"/>
        <v>650825484</v>
      </c>
      <c r="I134" s="42">
        <f t="shared" si="25"/>
        <v>689419761</v>
      </c>
      <c r="J134" s="38">
        <f t="shared" si="25"/>
        <v>696967557</v>
      </c>
      <c r="K134" s="39">
        <f t="shared" si="25"/>
        <v>689419761</v>
      </c>
    </row>
    <row r="135" spans="1:11" ht="13.5" x14ac:dyDescent="0.25">
      <c r="A135" s="44" t="s">
        <v>19</v>
      </c>
      <c r="B135" s="45" t="s">
        <v>20</v>
      </c>
      <c r="C135" s="6">
        <v>3098250</v>
      </c>
      <c r="D135" s="6">
        <v>187340034</v>
      </c>
      <c r="E135" s="7">
        <v>187340034</v>
      </c>
      <c r="F135" s="8">
        <v>560003325</v>
      </c>
      <c r="G135" s="6">
        <v>560003325</v>
      </c>
      <c r="H135" s="9">
        <v>560003325</v>
      </c>
      <c r="I135" s="10">
        <v>593603525</v>
      </c>
      <c r="J135" s="6">
        <v>593603525</v>
      </c>
      <c r="K135" s="7">
        <v>593603525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>
        <v>8297863</v>
      </c>
      <c r="E137" s="7">
        <v>8297863</v>
      </c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1061664</v>
      </c>
      <c r="D138" s="6">
        <v>224310330</v>
      </c>
      <c r="E138" s="7">
        <v>224310330</v>
      </c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>
        <v>7085052</v>
      </c>
      <c r="E139" s="7">
        <v>7085052</v>
      </c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>
        <v>6034694</v>
      </c>
      <c r="E140" s="7">
        <v>6034694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4159914</v>
      </c>
      <c r="D144" s="6">
        <f t="shared" ref="D144:K144" si="26">SUM(D135:D143)</f>
        <v>433067973</v>
      </c>
      <c r="E144" s="7">
        <f t="shared" si="26"/>
        <v>433067973</v>
      </c>
      <c r="F144" s="8">
        <f t="shared" si="26"/>
        <v>560003325</v>
      </c>
      <c r="G144" s="6">
        <f t="shared" si="26"/>
        <v>560003325</v>
      </c>
      <c r="H144" s="9">
        <f t="shared" si="26"/>
        <v>560003325</v>
      </c>
      <c r="I144" s="10">
        <f t="shared" si="26"/>
        <v>593603525</v>
      </c>
      <c r="J144" s="6">
        <f t="shared" si="26"/>
        <v>593603525</v>
      </c>
      <c r="K144" s="7">
        <f t="shared" si="26"/>
        <v>593603525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>
        <v>551790057</v>
      </c>
      <c r="E147" s="7">
        <v>551790057</v>
      </c>
      <c r="F147" s="8">
        <v>37929651</v>
      </c>
      <c r="G147" s="6">
        <v>37929651</v>
      </c>
      <c r="H147" s="9">
        <v>37929651</v>
      </c>
      <c r="I147" s="10">
        <v>40205431</v>
      </c>
      <c r="J147" s="6">
        <v>40205431</v>
      </c>
      <c r="K147" s="7">
        <v>40205431</v>
      </c>
    </row>
    <row r="148" spans="1:11" ht="13.5" x14ac:dyDescent="0.25">
      <c r="A148" s="49" t="s">
        <v>100</v>
      </c>
      <c r="B148" s="37" t="s">
        <v>20</v>
      </c>
      <c r="C148" s="6"/>
      <c r="D148" s="6">
        <v>37000</v>
      </c>
      <c r="E148" s="7">
        <v>37000</v>
      </c>
      <c r="F148" s="8">
        <v>39220</v>
      </c>
      <c r="G148" s="6">
        <v>39220</v>
      </c>
      <c r="H148" s="9">
        <v>39220</v>
      </c>
      <c r="I148" s="10">
        <v>41573</v>
      </c>
      <c r="J148" s="6">
        <v>41573</v>
      </c>
      <c r="K148" s="7">
        <v>41573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2344107</v>
      </c>
      <c r="E151" s="7">
        <v>2344107</v>
      </c>
      <c r="F151" s="8">
        <v>2933250</v>
      </c>
      <c r="G151" s="6">
        <v>2933250</v>
      </c>
      <c r="H151" s="9">
        <v>2933250</v>
      </c>
      <c r="I151" s="10">
        <v>3109245</v>
      </c>
      <c r="J151" s="6">
        <v>3109245</v>
      </c>
      <c r="K151" s="7">
        <v>3109245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/>
      <c r="D154" s="6">
        <v>-2862581</v>
      </c>
      <c r="E154" s="7">
        <v>-2862581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>
        <v>2626362</v>
      </c>
      <c r="G155" s="6">
        <v>2626362</v>
      </c>
      <c r="H155" s="9">
        <v>2626362</v>
      </c>
      <c r="I155" s="10">
        <v>2783944</v>
      </c>
      <c r="J155" s="6">
        <v>2783944</v>
      </c>
      <c r="K155" s="7">
        <v>2783944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>
        <v>1</v>
      </c>
      <c r="E158" s="7">
        <v>1</v>
      </c>
      <c r="F158" s="8">
        <v>926</v>
      </c>
      <c r="G158" s="6">
        <v>926</v>
      </c>
      <c r="H158" s="9">
        <v>926</v>
      </c>
      <c r="I158" s="10">
        <v>982</v>
      </c>
      <c r="J158" s="6">
        <v>982</v>
      </c>
      <c r="K158" s="7">
        <v>982</v>
      </c>
    </row>
    <row r="159" spans="1:11" ht="13.5" x14ac:dyDescent="0.25">
      <c r="A159" s="50" t="s">
        <v>43</v>
      </c>
      <c r="B159" s="37" t="s">
        <v>20</v>
      </c>
      <c r="C159" s="11"/>
      <c r="D159" s="11">
        <v>1010488</v>
      </c>
      <c r="E159" s="12">
        <v>1010488</v>
      </c>
      <c r="F159" s="13">
        <v>245780</v>
      </c>
      <c r="G159" s="11">
        <v>245780</v>
      </c>
      <c r="H159" s="14">
        <v>245780</v>
      </c>
      <c r="I159" s="15">
        <v>260527</v>
      </c>
      <c r="J159" s="11">
        <v>260527</v>
      </c>
      <c r="K159" s="12">
        <v>260527</v>
      </c>
    </row>
    <row r="160" spans="1:11" ht="13.5" x14ac:dyDescent="0.25">
      <c r="A160" s="49" t="s">
        <v>44</v>
      </c>
      <c r="B160" s="37" t="s">
        <v>20</v>
      </c>
      <c r="C160" s="6"/>
      <c r="D160" s="6">
        <v>1497472</v>
      </c>
      <c r="E160" s="7">
        <v>1497472</v>
      </c>
      <c r="F160" s="8">
        <v>1219722</v>
      </c>
      <c r="G160" s="6">
        <v>1219722</v>
      </c>
      <c r="H160" s="9">
        <v>1219722</v>
      </c>
      <c r="I160" s="10">
        <v>1292906</v>
      </c>
      <c r="J160" s="6">
        <v>1292906</v>
      </c>
      <c r="K160" s="7">
        <v>1292906</v>
      </c>
    </row>
    <row r="161" spans="1:11" ht="13.5" x14ac:dyDescent="0.25">
      <c r="A161" s="49" t="s">
        <v>45</v>
      </c>
      <c r="B161" s="37" t="s">
        <v>20</v>
      </c>
      <c r="C161" s="6"/>
      <c r="D161" s="6">
        <v>46198</v>
      </c>
      <c r="E161" s="7">
        <v>46198</v>
      </c>
      <c r="F161" s="8">
        <v>67055</v>
      </c>
      <c r="G161" s="6">
        <v>67055</v>
      </c>
      <c r="H161" s="9">
        <v>67055</v>
      </c>
      <c r="I161" s="10">
        <v>71079</v>
      </c>
      <c r="J161" s="6">
        <v>7618875</v>
      </c>
      <c r="K161" s="7">
        <v>71079</v>
      </c>
    </row>
    <row r="162" spans="1:11" ht="13.5" x14ac:dyDescent="0.25">
      <c r="A162" s="50" t="s">
        <v>46</v>
      </c>
      <c r="B162" s="48" t="s">
        <v>20</v>
      </c>
      <c r="C162" s="6"/>
      <c r="D162" s="6">
        <v>2160345</v>
      </c>
      <c r="E162" s="7">
        <v>2160345</v>
      </c>
      <c r="F162" s="8">
        <v>4242210</v>
      </c>
      <c r="G162" s="6">
        <v>3442210</v>
      </c>
      <c r="H162" s="9">
        <v>3442210</v>
      </c>
      <c r="I162" s="10">
        <v>3193487</v>
      </c>
      <c r="J162" s="6">
        <v>3193487</v>
      </c>
      <c r="K162" s="7">
        <v>3193487</v>
      </c>
    </row>
    <row r="163" spans="1:11" ht="13.5" x14ac:dyDescent="0.25">
      <c r="A163" s="49" t="s">
        <v>47</v>
      </c>
      <c r="B163" s="37" t="s">
        <v>20</v>
      </c>
      <c r="C163" s="6"/>
      <c r="D163" s="6">
        <v>-2818689</v>
      </c>
      <c r="E163" s="7">
        <v>-2818689</v>
      </c>
      <c r="F163" s="8">
        <v>42317983</v>
      </c>
      <c r="G163" s="6">
        <v>42317983</v>
      </c>
      <c r="H163" s="9">
        <v>42317983</v>
      </c>
      <c r="I163" s="10">
        <v>44857062</v>
      </c>
      <c r="J163" s="6">
        <v>44857062</v>
      </c>
      <c r="K163" s="7">
        <v>44857062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4159914</v>
      </c>
      <c r="D165" s="54">
        <f t="shared" ref="D165:K165" si="27">D144+D147+D148+D151+D154+D155+SUM(D158:D164)</f>
        <v>986272371</v>
      </c>
      <c r="E165" s="55">
        <f t="shared" si="27"/>
        <v>986272371</v>
      </c>
      <c r="F165" s="56">
        <f t="shared" si="27"/>
        <v>651625484</v>
      </c>
      <c r="G165" s="54">
        <f t="shared" si="27"/>
        <v>650825484</v>
      </c>
      <c r="H165" s="57">
        <f t="shared" si="27"/>
        <v>650825484</v>
      </c>
      <c r="I165" s="66">
        <f t="shared" si="27"/>
        <v>689419761</v>
      </c>
      <c r="J165" s="54">
        <f t="shared" si="27"/>
        <v>696967557</v>
      </c>
      <c r="K165" s="55">
        <f t="shared" si="27"/>
        <v>689419761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/>
      <c r="E168" s="61"/>
      <c r="F168" s="62">
        <v>2339000</v>
      </c>
      <c r="G168" s="60">
        <v>2339000</v>
      </c>
      <c r="H168" s="63">
        <v>2339000</v>
      </c>
      <c r="I168" s="64">
        <v>2339000</v>
      </c>
      <c r="J168" s="60">
        <v>2339000</v>
      </c>
      <c r="K168" s="61">
        <v>2339000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385216</v>
      </c>
      <c r="D169" s="38">
        <f t="shared" ref="D169:K169" si="28">D179+D182+D183+D186+D189+D190+SUM(D193:D199)</f>
        <v>5643233</v>
      </c>
      <c r="E169" s="39">
        <f t="shared" si="28"/>
        <v>5643233</v>
      </c>
      <c r="F169" s="40">
        <f t="shared" si="28"/>
        <v>4150000</v>
      </c>
      <c r="G169" s="38">
        <f t="shared" si="28"/>
        <v>6650149</v>
      </c>
      <c r="H169" s="41">
        <f t="shared" si="28"/>
        <v>6650149</v>
      </c>
      <c r="I169" s="42">
        <f t="shared" si="28"/>
        <v>3420000</v>
      </c>
      <c r="J169" s="38">
        <f t="shared" si="28"/>
        <v>3577320</v>
      </c>
      <c r="K169" s="39">
        <f t="shared" si="28"/>
        <v>3741879</v>
      </c>
    </row>
    <row r="170" spans="1:11" ht="13.5" x14ac:dyDescent="0.25">
      <c r="A170" s="44" t="s">
        <v>19</v>
      </c>
      <c r="B170" s="45" t="s">
        <v>20</v>
      </c>
      <c r="C170" s="6"/>
      <c r="D170" s="6">
        <v>600000</v>
      </c>
      <c r="E170" s="7">
        <v>600000</v>
      </c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15780</v>
      </c>
      <c r="D172" s="6">
        <v>367244</v>
      </c>
      <c r="E172" s="7">
        <v>367244</v>
      </c>
      <c r="F172" s="8">
        <v>900000</v>
      </c>
      <c r="G172" s="6">
        <v>625000</v>
      </c>
      <c r="H172" s="9">
        <v>625000</v>
      </c>
      <c r="I172" s="10">
        <v>550000</v>
      </c>
      <c r="J172" s="6">
        <v>575300</v>
      </c>
      <c r="K172" s="7">
        <v>601764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1050000</v>
      </c>
      <c r="G173" s="6">
        <v>2088880</v>
      </c>
      <c r="H173" s="9">
        <v>2088880</v>
      </c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>
        <v>159100</v>
      </c>
      <c r="E174" s="7">
        <v>159100</v>
      </c>
      <c r="F174" s="8">
        <v>50000</v>
      </c>
      <c r="G174" s="6">
        <v>100000</v>
      </c>
      <c r="H174" s="9">
        <v>100000</v>
      </c>
      <c r="I174" s="10">
        <v>80000</v>
      </c>
      <c r="J174" s="6">
        <v>83680</v>
      </c>
      <c r="K174" s="7">
        <v>87529</v>
      </c>
    </row>
    <row r="175" spans="1:11" ht="13.5" x14ac:dyDescent="0.25">
      <c r="A175" s="44" t="s">
        <v>25</v>
      </c>
      <c r="B175" s="45" t="s">
        <v>20</v>
      </c>
      <c r="C175" s="6"/>
      <c r="D175" s="6">
        <v>10960</v>
      </c>
      <c r="E175" s="7">
        <v>10960</v>
      </c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15780</v>
      </c>
      <c r="D179" s="6">
        <f t="shared" ref="D179:K179" si="29">SUM(D170:D178)</f>
        <v>1137304</v>
      </c>
      <c r="E179" s="7">
        <f t="shared" si="29"/>
        <v>1137304</v>
      </c>
      <c r="F179" s="8">
        <f t="shared" si="29"/>
        <v>2000000</v>
      </c>
      <c r="G179" s="6">
        <f t="shared" si="29"/>
        <v>2813880</v>
      </c>
      <c r="H179" s="9">
        <f t="shared" si="29"/>
        <v>2813880</v>
      </c>
      <c r="I179" s="10">
        <f t="shared" si="29"/>
        <v>630000</v>
      </c>
      <c r="J179" s="6">
        <f t="shared" si="29"/>
        <v>658980</v>
      </c>
      <c r="K179" s="7">
        <f t="shared" si="29"/>
        <v>689293</v>
      </c>
    </row>
    <row r="180" spans="1:11" ht="13.5" x14ac:dyDescent="0.25">
      <c r="A180" s="47" t="s">
        <v>31</v>
      </c>
      <c r="B180" s="48" t="s">
        <v>20</v>
      </c>
      <c r="C180" s="6"/>
      <c r="D180" s="6">
        <v>37905</v>
      </c>
      <c r="E180" s="7">
        <v>37905</v>
      </c>
      <c r="F180" s="8">
        <v>600000</v>
      </c>
      <c r="G180" s="6">
        <v>400000</v>
      </c>
      <c r="H180" s="9">
        <v>400000</v>
      </c>
      <c r="I180" s="10">
        <v>400000</v>
      </c>
      <c r="J180" s="6">
        <v>418400</v>
      </c>
      <c r="K180" s="7">
        <v>437647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37905</v>
      </c>
      <c r="E182" s="22">
        <f t="shared" si="30"/>
        <v>37905</v>
      </c>
      <c r="F182" s="23">
        <f t="shared" si="30"/>
        <v>600000</v>
      </c>
      <c r="G182" s="21">
        <f t="shared" si="30"/>
        <v>400000</v>
      </c>
      <c r="H182" s="24">
        <f t="shared" si="30"/>
        <v>400000</v>
      </c>
      <c r="I182" s="25">
        <f t="shared" si="30"/>
        <v>400000</v>
      </c>
      <c r="J182" s="21">
        <f t="shared" si="30"/>
        <v>418400</v>
      </c>
      <c r="K182" s="22">
        <f t="shared" si="30"/>
        <v>437647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43637</v>
      </c>
      <c r="D187" s="6">
        <v>2994142</v>
      </c>
      <c r="E187" s="7">
        <v>2994142</v>
      </c>
      <c r="F187" s="8">
        <v>680000</v>
      </c>
      <c r="G187" s="6">
        <v>1334479</v>
      </c>
      <c r="H187" s="9">
        <v>1334479</v>
      </c>
      <c r="I187" s="10">
        <v>1000000</v>
      </c>
      <c r="J187" s="6">
        <v>1046000</v>
      </c>
      <c r="K187" s="7">
        <v>1094116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43637</v>
      </c>
      <c r="D189" s="21">
        <f t="shared" si="32"/>
        <v>2994142</v>
      </c>
      <c r="E189" s="22">
        <f t="shared" si="32"/>
        <v>2994142</v>
      </c>
      <c r="F189" s="23">
        <f t="shared" si="32"/>
        <v>680000</v>
      </c>
      <c r="G189" s="21">
        <f t="shared" si="32"/>
        <v>1334479</v>
      </c>
      <c r="H189" s="24">
        <f t="shared" si="32"/>
        <v>1334479</v>
      </c>
      <c r="I189" s="25">
        <f t="shared" si="32"/>
        <v>1000000</v>
      </c>
      <c r="J189" s="21">
        <f t="shared" si="32"/>
        <v>1046000</v>
      </c>
      <c r="K189" s="22">
        <f t="shared" si="32"/>
        <v>1094116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559196</v>
      </c>
      <c r="E196" s="7">
        <v>559196</v>
      </c>
      <c r="F196" s="8">
        <v>165000</v>
      </c>
      <c r="G196" s="6">
        <v>382057</v>
      </c>
      <c r="H196" s="9">
        <v>382057</v>
      </c>
      <c r="I196" s="10">
        <v>390000</v>
      </c>
      <c r="J196" s="6">
        <v>407940</v>
      </c>
      <c r="K196" s="7">
        <v>426706</v>
      </c>
    </row>
    <row r="197" spans="1:11" ht="13.5" x14ac:dyDescent="0.25">
      <c r="A197" s="50" t="s">
        <v>46</v>
      </c>
      <c r="B197" s="48" t="s">
        <v>20</v>
      </c>
      <c r="C197" s="6">
        <v>325799</v>
      </c>
      <c r="D197" s="6">
        <v>914686</v>
      </c>
      <c r="E197" s="7">
        <v>914686</v>
      </c>
      <c r="F197" s="8">
        <v>705000</v>
      </c>
      <c r="G197" s="6">
        <v>1719733</v>
      </c>
      <c r="H197" s="9">
        <v>1719733</v>
      </c>
      <c r="I197" s="10">
        <v>1000000</v>
      </c>
      <c r="J197" s="6">
        <v>1046000</v>
      </c>
      <c r="K197" s="7">
        <v>1094117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385216</v>
      </c>
      <c r="D201" s="54">
        <f t="shared" si="34"/>
        <v>5643233</v>
      </c>
      <c r="E201" s="55">
        <f t="shared" si="34"/>
        <v>5643233</v>
      </c>
      <c r="F201" s="56">
        <f t="shared" si="34"/>
        <v>6489000</v>
      </c>
      <c r="G201" s="54">
        <f t="shared" si="34"/>
        <v>8989149</v>
      </c>
      <c r="H201" s="57">
        <f t="shared" si="34"/>
        <v>8989149</v>
      </c>
      <c r="I201" s="58">
        <f t="shared" si="34"/>
        <v>5759000</v>
      </c>
      <c r="J201" s="54">
        <f t="shared" si="34"/>
        <v>5916320</v>
      </c>
      <c r="K201" s="55">
        <f t="shared" si="34"/>
        <v>6080879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0.83593955282512999</v>
      </c>
      <c r="G203" s="81">
        <f t="shared" si="35"/>
        <v>0.84157837716940509</v>
      </c>
      <c r="H203" s="84">
        <f t="shared" si="35"/>
        <v>0.84157837716940509</v>
      </c>
      <c r="I203" s="85">
        <f t="shared" si="35"/>
        <v>0.77965854619041397</v>
      </c>
      <c r="J203" s="81">
        <f t="shared" si="35"/>
        <v>0.60511960596318659</v>
      </c>
      <c r="K203" s="82">
        <f t="shared" si="35"/>
        <v>0.29664826144176304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49.009824711415135</v>
      </c>
      <c r="G204" s="81">
        <f t="shared" si="36"/>
        <v>49.052578024796922</v>
      </c>
      <c r="H204" s="84">
        <f t="shared" si="36"/>
        <v>49.052578024796922</v>
      </c>
      <c r="I204" s="85">
        <f t="shared" si="36"/>
        <v>40.290047028644722</v>
      </c>
      <c r="J204" s="81">
        <f t="shared" si="36"/>
        <v>19.997021804189824</v>
      </c>
      <c r="K204" s="82">
        <f t="shared" si="36"/>
        <v>7.2154390765284306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0.09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0.09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0.18</v>
      </c>
      <c r="G206" s="81">
        <f t="shared" si="38"/>
        <v>0.19</v>
      </c>
      <c r="H206" s="84">
        <f t="shared" si="38"/>
        <v>0.19</v>
      </c>
      <c r="I206" s="85">
        <f t="shared" si="38"/>
        <v>0.14000000000000001</v>
      </c>
      <c r="J206" s="81">
        <f t="shared" si="38"/>
        <v>7.0000000000000007E-2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276582</v>
      </c>
      <c r="D5" s="38">
        <f t="shared" ref="D5:K5" si="0">D15+D18+D19+D22+D25+D26+SUM(D29:D35)</f>
        <v>9544598</v>
      </c>
      <c r="E5" s="39">
        <f t="shared" si="0"/>
        <v>4879679</v>
      </c>
      <c r="F5" s="40">
        <f t="shared" si="0"/>
        <v>20087860</v>
      </c>
      <c r="G5" s="38">
        <f t="shared" si="0"/>
        <v>21548093</v>
      </c>
      <c r="H5" s="41">
        <f t="shared" si="0"/>
        <v>21548093</v>
      </c>
      <c r="I5" s="42">
        <f t="shared" si="0"/>
        <v>25129420</v>
      </c>
      <c r="J5" s="38">
        <f t="shared" si="0"/>
        <v>23943390</v>
      </c>
      <c r="K5" s="39">
        <f t="shared" si="0"/>
        <v>26125470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1042432</v>
      </c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2842996</v>
      </c>
      <c r="J7" s="6">
        <v>3842996</v>
      </c>
      <c r="K7" s="7">
        <v>4842996</v>
      </c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>
        <v>5000000</v>
      </c>
      <c r="J8" s="6">
        <v>4000000</v>
      </c>
      <c r="K8" s="7">
        <v>5000000</v>
      </c>
    </row>
    <row r="9" spans="1:11" ht="13.5" x14ac:dyDescent="0.25">
      <c r="A9" s="44" t="s">
        <v>23</v>
      </c>
      <c r="B9" s="45" t="s">
        <v>20</v>
      </c>
      <c r="C9" s="6"/>
      <c r="D9" s="6">
        <v>35699</v>
      </c>
      <c r="E9" s="7">
        <v>10735920</v>
      </c>
      <c r="F9" s="8">
        <v>5342236</v>
      </c>
      <c r="G9" s="6">
        <v>52000</v>
      </c>
      <c r="H9" s="9">
        <v>52000</v>
      </c>
      <c r="I9" s="10">
        <v>92000</v>
      </c>
      <c r="J9" s="6">
        <v>97060</v>
      </c>
      <c r="K9" s="7">
        <v>102884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88822</v>
      </c>
      <c r="F10" s="8">
        <v>11910795</v>
      </c>
      <c r="G10" s="6">
        <v>17223031</v>
      </c>
      <c r="H10" s="9">
        <v>17223031</v>
      </c>
      <c r="I10" s="10">
        <v>12513595</v>
      </c>
      <c r="J10" s="6">
        <v>13492504</v>
      </c>
      <c r="K10" s="7">
        <v>13548109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35699</v>
      </c>
      <c r="E15" s="7">
        <f t="shared" si="1"/>
        <v>11867174</v>
      </c>
      <c r="F15" s="8">
        <f t="shared" si="1"/>
        <v>17253031</v>
      </c>
      <c r="G15" s="6">
        <f t="shared" si="1"/>
        <v>17275031</v>
      </c>
      <c r="H15" s="9">
        <f t="shared" si="1"/>
        <v>17275031</v>
      </c>
      <c r="I15" s="10">
        <f t="shared" si="1"/>
        <v>20448591</v>
      </c>
      <c r="J15" s="6">
        <f t="shared" si="1"/>
        <v>21432560</v>
      </c>
      <c r="K15" s="7">
        <f t="shared" si="1"/>
        <v>23493989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1074829</v>
      </c>
      <c r="G16" s="6">
        <v>1074829</v>
      </c>
      <c r="H16" s="9">
        <v>1074829</v>
      </c>
      <c r="I16" s="10">
        <v>1074829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1074829</v>
      </c>
      <c r="G18" s="21">
        <f t="shared" si="2"/>
        <v>1074829</v>
      </c>
      <c r="H18" s="24">
        <f t="shared" si="2"/>
        <v>1074829</v>
      </c>
      <c r="I18" s="25">
        <f t="shared" si="2"/>
        <v>1074829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104539</v>
      </c>
      <c r="E23" s="7">
        <v>-301901</v>
      </c>
      <c r="F23" s="8">
        <v>160000</v>
      </c>
      <c r="G23" s="6">
        <v>60000</v>
      </c>
      <c r="H23" s="9">
        <v>60000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104539</v>
      </c>
      <c r="E25" s="22">
        <f t="shared" si="4"/>
        <v>-301901</v>
      </c>
      <c r="F25" s="23">
        <f t="shared" si="4"/>
        <v>160000</v>
      </c>
      <c r="G25" s="21">
        <f t="shared" si="4"/>
        <v>60000</v>
      </c>
      <c r="H25" s="24">
        <f t="shared" si="4"/>
        <v>60000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276582</v>
      </c>
      <c r="D31" s="6">
        <v>7366729</v>
      </c>
      <c r="E31" s="7">
        <v>-6651406</v>
      </c>
      <c r="F31" s="8">
        <v>430000</v>
      </c>
      <c r="G31" s="6">
        <v>1638233</v>
      </c>
      <c r="H31" s="9">
        <v>1638233</v>
      </c>
      <c r="I31" s="10">
        <v>736000</v>
      </c>
      <c r="J31" s="6">
        <v>748980</v>
      </c>
      <c r="K31" s="7">
        <v>763920</v>
      </c>
    </row>
    <row r="32" spans="1:11" ht="13.5" x14ac:dyDescent="0.25">
      <c r="A32" s="49" t="s">
        <v>45</v>
      </c>
      <c r="B32" s="37" t="s">
        <v>20</v>
      </c>
      <c r="C32" s="6"/>
      <c r="D32" s="6">
        <v>2037631</v>
      </c>
      <c r="E32" s="7">
        <v>-34188</v>
      </c>
      <c r="F32" s="8">
        <v>170000</v>
      </c>
      <c r="G32" s="6">
        <v>100000</v>
      </c>
      <c r="H32" s="9">
        <v>100000</v>
      </c>
      <c r="I32" s="10">
        <v>1470000</v>
      </c>
      <c r="J32" s="6">
        <v>284850</v>
      </c>
      <c r="K32" s="7">
        <v>301941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1000000</v>
      </c>
      <c r="G33" s="6">
        <v>1400000</v>
      </c>
      <c r="H33" s="9">
        <v>1400000</v>
      </c>
      <c r="I33" s="10">
        <v>1400000</v>
      </c>
      <c r="J33" s="6">
        <v>1477000</v>
      </c>
      <c r="K33" s="7">
        <v>1565620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170986</v>
      </c>
      <c r="E37" s="39">
        <f t="shared" si="6"/>
        <v>120633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170986</v>
      </c>
      <c r="E40" s="7">
        <v>120633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170986</v>
      </c>
      <c r="E47" s="7">
        <f t="shared" si="7"/>
        <v>120633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3388150</v>
      </c>
      <c r="E69" s="39">
        <f t="shared" si="12"/>
        <v>20619251</v>
      </c>
      <c r="F69" s="40">
        <f t="shared" si="12"/>
        <v>10094139</v>
      </c>
      <c r="G69" s="38">
        <f t="shared" si="12"/>
        <v>9894139</v>
      </c>
      <c r="H69" s="41">
        <f t="shared" si="12"/>
        <v>9894139</v>
      </c>
      <c r="I69" s="42">
        <f t="shared" si="12"/>
        <v>13300580</v>
      </c>
      <c r="J69" s="38">
        <f t="shared" si="12"/>
        <v>14086760</v>
      </c>
      <c r="K69" s="39">
        <f t="shared" si="12"/>
        <v>14976491</v>
      </c>
    </row>
    <row r="70" spans="1:11" ht="13.5" x14ac:dyDescent="0.25">
      <c r="A70" s="44" t="s">
        <v>19</v>
      </c>
      <c r="B70" s="45" t="s">
        <v>20</v>
      </c>
      <c r="C70" s="6"/>
      <c r="D70" s="6">
        <v>3388150</v>
      </c>
      <c r="E70" s="7">
        <v>20619251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>
        <v>9083806</v>
      </c>
      <c r="H73" s="9">
        <v>9083806</v>
      </c>
      <c r="I73" s="10">
        <v>12276000</v>
      </c>
      <c r="J73" s="6">
        <v>12951180</v>
      </c>
      <c r="K73" s="7">
        <v>13728251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>
        <v>9283806</v>
      </c>
      <c r="G74" s="6"/>
      <c r="H74" s="9"/>
      <c r="I74" s="10">
        <v>200000</v>
      </c>
      <c r="J74" s="6">
        <v>211000</v>
      </c>
      <c r="K74" s="7">
        <v>223660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3388150</v>
      </c>
      <c r="E79" s="7">
        <f t="shared" si="13"/>
        <v>20619251</v>
      </c>
      <c r="F79" s="8">
        <f t="shared" si="13"/>
        <v>9283806</v>
      </c>
      <c r="G79" s="6">
        <f t="shared" si="13"/>
        <v>9083806</v>
      </c>
      <c r="H79" s="9">
        <f t="shared" si="13"/>
        <v>9083806</v>
      </c>
      <c r="I79" s="10">
        <f t="shared" si="13"/>
        <v>12476000</v>
      </c>
      <c r="J79" s="6">
        <f t="shared" si="13"/>
        <v>13162180</v>
      </c>
      <c r="K79" s="7">
        <f t="shared" si="13"/>
        <v>13951911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810333</v>
      </c>
      <c r="G81" s="16">
        <v>810333</v>
      </c>
      <c r="H81" s="19">
        <v>810333</v>
      </c>
      <c r="I81" s="20">
        <v>824580</v>
      </c>
      <c r="J81" s="16">
        <v>924580</v>
      </c>
      <c r="K81" s="17">
        <v>1024580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810333</v>
      </c>
      <c r="G82" s="21">
        <f t="shared" si="14"/>
        <v>810333</v>
      </c>
      <c r="H82" s="24">
        <f t="shared" si="14"/>
        <v>810333</v>
      </c>
      <c r="I82" s="25">
        <f t="shared" si="14"/>
        <v>824580</v>
      </c>
      <c r="J82" s="21">
        <f t="shared" si="14"/>
        <v>924580</v>
      </c>
      <c r="K82" s="22">
        <f t="shared" si="14"/>
        <v>1024580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276582</v>
      </c>
      <c r="D101" s="38">
        <f t="shared" ref="D101:K101" si="18">D111+D114+D115+D118+D121+D122+SUM(D125:D131)</f>
        <v>13103734</v>
      </c>
      <c r="E101" s="39">
        <f t="shared" si="18"/>
        <v>25619563</v>
      </c>
      <c r="F101" s="40">
        <f t="shared" si="18"/>
        <v>30181999</v>
      </c>
      <c r="G101" s="38">
        <f t="shared" si="18"/>
        <v>31442232</v>
      </c>
      <c r="H101" s="41">
        <f t="shared" si="18"/>
        <v>31442232</v>
      </c>
      <c r="I101" s="42">
        <f t="shared" si="18"/>
        <v>38430000</v>
      </c>
      <c r="J101" s="38">
        <f t="shared" si="18"/>
        <v>38030150</v>
      </c>
      <c r="K101" s="39">
        <f t="shared" si="18"/>
        <v>41101961</v>
      </c>
    </row>
    <row r="102" spans="1:11" ht="13.5" x14ac:dyDescent="0.25">
      <c r="A102" s="44" t="s">
        <v>19</v>
      </c>
      <c r="B102" s="45" t="s">
        <v>20</v>
      </c>
      <c r="C102" s="6"/>
      <c r="D102" s="6">
        <v>3388150</v>
      </c>
      <c r="E102" s="7">
        <v>21661683</v>
      </c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2842996</v>
      </c>
      <c r="J103" s="6">
        <v>3842996</v>
      </c>
      <c r="K103" s="7">
        <v>4842996</v>
      </c>
    </row>
    <row r="104" spans="1:11" ht="13.5" x14ac:dyDescent="0.25">
      <c r="A104" s="44" t="s">
        <v>22</v>
      </c>
      <c r="B104" s="45" t="s">
        <v>20</v>
      </c>
      <c r="C104" s="6"/>
      <c r="D104" s="6">
        <v>170986</v>
      </c>
      <c r="E104" s="7">
        <v>120633</v>
      </c>
      <c r="F104" s="8"/>
      <c r="G104" s="6"/>
      <c r="H104" s="9"/>
      <c r="I104" s="10">
        <v>5000000</v>
      </c>
      <c r="J104" s="6">
        <v>4000000</v>
      </c>
      <c r="K104" s="7">
        <v>5000000</v>
      </c>
    </row>
    <row r="105" spans="1:11" ht="13.5" x14ac:dyDescent="0.25">
      <c r="A105" s="44" t="s">
        <v>23</v>
      </c>
      <c r="B105" s="45" t="s">
        <v>20</v>
      </c>
      <c r="C105" s="6"/>
      <c r="D105" s="6">
        <v>35699</v>
      </c>
      <c r="E105" s="7">
        <v>10735920</v>
      </c>
      <c r="F105" s="8">
        <v>5342236</v>
      </c>
      <c r="G105" s="6">
        <v>9135806</v>
      </c>
      <c r="H105" s="9">
        <v>9135806</v>
      </c>
      <c r="I105" s="10">
        <v>12368000</v>
      </c>
      <c r="J105" s="6">
        <v>13048240</v>
      </c>
      <c r="K105" s="7">
        <v>13831135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88822</v>
      </c>
      <c r="F106" s="8">
        <v>21194601</v>
      </c>
      <c r="G106" s="6">
        <v>17223031</v>
      </c>
      <c r="H106" s="9">
        <v>17223031</v>
      </c>
      <c r="I106" s="10">
        <v>12713595</v>
      </c>
      <c r="J106" s="6">
        <v>13703504</v>
      </c>
      <c r="K106" s="7">
        <v>13771769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3594835</v>
      </c>
      <c r="E111" s="7">
        <f t="shared" si="19"/>
        <v>32607058</v>
      </c>
      <c r="F111" s="8">
        <f t="shared" si="19"/>
        <v>26536837</v>
      </c>
      <c r="G111" s="6">
        <f t="shared" si="19"/>
        <v>26358837</v>
      </c>
      <c r="H111" s="9">
        <f t="shared" si="19"/>
        <v>26358837</v>
      </c>
      <c r="I111" s="10">
        <f t="shared" si="19"/>
        <v>32924591</v>
      </c>
      <c r="J111" s="6">
        <f t="shared" si="19"/>
        <v>34594740</v>
      </c>
      <c r="K111" s="7">
        <f t="shared" si="19"/>
        <v>37445900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1074829</v>
      </c>
      <c r="G112" s="6">
        <v>1074829</v>
      </c>
      <c r="H112" s="9">
        <v>1074829</v>
      </c>
      <c r="I112" s="10">
        <v>1074829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810333</v>
      </c>
      <c r="G113" s="16">
        <v>810333</v>
      </c>
      <c r="H113" s="19">
        <v>810333</v>
      </c>
      <c r="I113" s="20">
        <v>824580</v>
      </c>
      <c r="J113" s="16">
        <v>924580</v>
      </c>
      <c r="K113" s="17">
        <v>1024580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1885162</v>
      </c>
      <c r="G114" s="21">
        <f t="shared" si="20"/>
        <v>1885162</v>
      </c>
      <c r="H114" s="24">
        <f t="shared" si="20"/>
        <v>1885162</v>
      </c>
      <c r="I114" s="25">
        <f t="shared" si="20"/>
        <v>1899409</v>
      </c>
      <c r="J114" s="21">
        <f t="shared" si="20"/>
        <v>924580</v>
      </c>
      <c r="K114" s="22">
        <f t="shared" si="20"/>
        <v>1024580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104539</v>
      </c>
      <c r="E119" s="7">
        <v>-301901</v>
      </c>
      <c r="F119" s="8">
        <v>160000</v>
      </c>
      <c r="G119" s="6">
        <v>60000</v>
      </c>
      <c r="H119" s="9">
        <v>60000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104539</v>
      </c>
      <c r="E121" s="22">
        <f t="shared" si="22"/>
        <v>-301901</v>
      </c>
      <c r="F121" s="23">
        <f t="shared" si="22"/>
        <v>160000</v>
      </c>
      <c r="G121" s="21">
        <f t="shared" si="22"/>
        <v>60000</v>
      </c>
      <c r="H121" s="24">
        <f t="shared" si="22"/>
        <v>60000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276582</v>
      </c>
      <c r="D127" s="6">
        <v>7366729</v>
      </c>
      <c r="E127" s="7">
        <v>-6651406</v>
      </c>
      <c r="F127" s="8">
        <v>430000</v>
      </c>
      <c r="G127" s="6">
        <v>1638233</v>
      </c>
      <c r="H127" s="9">
        <v>1638233</v>
      </c>
      <c r="I127" s="10">
        <v>736000</v>
      </c>
      <c r="J127" s="6">
        <v>748980</v>
      </c>
      <c r="K127" s="7">
        <v>763920</v>
      </c>
    </row>
    <row r="128" spans="1:11" ht="13.5" x14ac:dyDescent="0.25">
      <c r="A128" s="49" t="s">
        <v>45</v>
      </c>
      <c r="B128" s="37" t="s">
        <v>20</v>
      </c>
      <c r="C128" s="6"/>
      <c r="D128" s="6">
        <v>2037631</v>
      </c>
      <c r="E128" s="7">
        <v>-34188</v>
      </c>
      <c r="F128" s="8">
        <v>170000</v>
      </c>
      <c r="G128" s="6">
        <v>100000</v>
      </c>
      <c r="H128" s="9">
        <v>100000</v>
      </c>
      <c r="I128" s="10">
        <v>1470000</v>
      </c>
      <c r="J128" s="6">
        <v>284850</v>
      </c>
      <c r="K128" s="7">
        <v>301941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1000000</v>
      </c>
      <c r="G129" s="6">
        <v>1400000</v>
      </c>
      <c r="H129" s="9">
        <v>1400000</v>
      </c>
      <c r="I129" s="10">
        <v>1400000</v>
      </c>
      <c r="J129" s="6">
        <v>1477000</v>
      </c>
      <c r="K129" s="7">
        <v>1565620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276582</v>
      </c>
      <c r="D132" s="54">
        <f t="shared" ref="D132:K132" si="24">+D5+D37+D69</f>
        <v>13103734</v>
      </c>
      <c r="E132" s="55">
        <f t="shared" si="24"/>
        <v>25619563</v>
      </c>
      <c r="F132" s="56">
        <f t="shared" si="24"/>
        <v>30181999</v>
      </c>
      <c r="G132" s="54">
        <f t="shared" si="24"/>
        <v>31442232</v>
      </c>
      <c r="H132" s="57">
        <f t="shared" si="24"/>
        <v>31442232</v>
      </c>
      <c r="I132" s="58">
        <f t="shared" si="24"/>
        <v>38430000</v>
      </c>
      <c r="J132" s="54">
        <f t="shared" si="24"/>
        <v>38030150</v>
      </c>
      <c r="K132" s="55">
        <f t="shared" si="24"/>
        <v>41101961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651015070</v>
      </c>
      <c r="D134" s="38">
        <f t="shared" ref="D134:K134" si="25">D144+D147+D148+D151+D154+D155+SUM(D158:D164)</f>
        <v>576556235</v>
      </c>
      <c r="E134" s="39">
        <f t="shared" si="25"/>
        <v>574213593</v>
      </c>
      <c r="F134" s="40">
        <f t="shared" si="25"/>
        <v>647402904</v>
      </c>
      <c r="G134" s="38">
        <f t="shared" si="25"/>
        <v>648663137</v>
      </c>
      <c r="H134" s="41">
        <f t="shared" si="25"/>
        <v>648663137</v>
      </c>
      <c r="I134" s="42">
        <f t="shared" si="25"/>
        <v>680331881</v>
      </c>
      <c r="J134" s="38">
        <f t="shared" si="25"/>
        <v>698362031</v>
      </c>
      <c r="K134" s="39">
        <f t="shared" si="25"/>
        <v>719463992</v>
      </c>
    </row>
    <row r="135" spans="1:11" ht="13.5" x14ac:dyDescent="0.25">
      <c r="A135" s="44" t="s">
        <v>19</v>
      </c>
      <c r="B135" s="45" t="s">
        <v>20</v>
      </c>
      <c r="C135" s="6">
        <v>391286890</v>
      </c>
      <c r="D135" s="6">
        <v>344123896</v>
      </c>
      <c r="E135" s="7">
        <v>330942067</v>
      </c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>
        <v>14396042</v>
      </c>
      <c r="H136" s="9">
        <v>14396042</v>
      </c>
      <c r="I136" s="10">
        <v>5157878</v>
      </c>
      <c r="J136" s="6">
        <v>12315756</v>
      </c>
      <c r="K136" s="7">
        <v>21473634</v>
      </c>
    </row>
    <row r="137" spans="1:11" ht="13.5" x14ac:dyDescent="0.25">
      <c r="A137" s="44" t="s">
        <v>22</v>
      </c>
      <c r="B137" s="45" t="s">
        <v>20</v>
      </c>
      <c r="C137" s="6"/>
      <c r="D137" s="6">
        <v>170986</v>
      </c>
      <c r="E137" s="7">
        <v>291619</v>
      </c>
      <c r="F137" s="8">
        <v>79924381</v>
      </c>
      <c r="G137" s="6">
        <v>79924381</v>
      </c>
      <c r="H137" s="9">
        <v>79924381</v>
      </c>
      <c r="I137" s="10">
        <v>84924381</v>
      </c>
      <c r="J137" s="6">
        <v>88924381</v>
      </c>
      <c r="K137" s="7">
        <v>93924381</v>
      </c>
    </row>
    <row r="138" spans="1:11" ht="13.5" x14ac:dyDescent="0.25">
      <c r="A138" s="44" t="s">
        <v>23</v>
      </c>
      <c r="B138" s="45" t="s">
        <v>20</v>
      </c>
      <c r="C138" s="6">
        <v>-4361</v>
      </c>
      <c r="D138" s="6">
        <v>31338</v>
      </c>
      <c r="E138" s="7">
        <v>10767258</v>
      </c>
      <c r="F138" s="8">
        <v>58682744</v>
      </c>
      <c r="G138" s="6">
        <v>51324413</v>
      </c>
      <c r="H138" s="9">
        <v>51324413</v>
      </c>
      <c r="I138" s="10">
        <v>56624702</v>
      </c>
      <c r="J138" s="6">
        <v>69672942</v>
      </c>
      <c r="K138" s="7">
        <v>83504077</v>
      </c>
    </row>
    <row r="139" spans="1:11" ht="13.5" x14ac:dyDescent="0.25">
      <c r="A139" s="44" t="s">
        <v>24</v>
      </c>
      <c r="B139" s="45" t="s">
        <v>20</v>
      </c>
      <c r="C139" s="6">
        <v>77130</v>
      </c>
      <c r="D139" s="6">
        <v>77130</v>
      </c>
      <c r="E139" s="7">
        <v>165952</v>
      </c>
      <c r="F139" s="8">
        <v>19106652</v>
      </c>
      <c r="G139" s="6">
        <v>11890941</v>
      </c>
      <c r="H139" s="9">
        <v>11890941</v>
      </c>
      <c r="I139" s="10">
        <v>37279593</v>
      </c>
      <c r="J139" s="6">
        <v>47668215</v>
      </c>
      <c r="K139" s="7">
        <v>57125102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10283012</v>
      </c>
      <c r="F140" s="8">
        <v>6885234</v>
      </c>
      <c r="G140" s="6">
        <v>6885234</v>
      </c>
      <c r="H140" s="9">
        <v>6885234</v>
      </c>
      <c r="I140" s="10">
        <v>6885234</v>
      </c>
      <c r="J140" s="6">
        <v>-13114766</v>
      </c>
      <c r="K140" s="7">
        <v>-33114766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391359659</v>
      </c>
      <c r="D144" s="6">
        <f t="shared" ref="D144:K144" si="26">SUM(D135:D143)</f>
        <v>344403350</v>
      </c>
      <c r="E144" s="7">
        <f t="shared" si="26"/>
        <v>352449908</v>
      </c>
      <c r="F144" s="8">
        <f t="shared" si="26"/>
        <v>164599011</v>
      </c>
      <c r="G144" s="6">
        <f t="shared" si="26"/>
        <v>164421011</v>
      </c>
      <c r="H144" s="9">
        <f t="shared" si="26"/>
        <v>164421011</v>
      </c>
      <c r="I144" s="10">
        <f t="shared" si="26"/>
        <v>190871788</v>
      </c>
      <c r="J144" s="6">
        <f t="shared" si="26"/>
        <v>205466528</v>
      </c>
      <c r="K144" s="7">
        <f t="shared" si="26"/>
        <v>222912428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95296318</v>
      </c>
      <c r="D147" s="6">
        <v>81217161</v>
      </c>
      <c r="E147" s="7">
        <v>74823628</v>
      </c>
      <c r="F147" s="8">
        <v>1885162</v>
      </c>
      <c r="G147" s="6">
        <v>1885162</v>
      </c>
      <c r="H147" s="9">
        <v>1885162</v>
      </c>
      <c r="I147" s="10">
        <v>1899409</v>
      </c>
      <c r="J147" s="6">
        <v>2823989</v>
      </c>
      <c r="K147" s="7">
        <v>3848569</v>
      </c>
    </row>
    <row r="148" spans="1:11" ht="13.5" x14ac:dyDescent="0.25">
      <c r="A148" s="49" t="s">
        <v>100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117438143</v>
      </c>
      <c r="D151" s="6">
        <v>105411403</v>
      </c>
      <c r="E151" s="7">
        <v>104999391</v>
      </c>
      <c r="F151" s="8">
        <v>105411402</v>
      </c>
      <c r="G151" s="6">
        <v>105411402</v>
      </c>
      <c r="H151" s="9">
        <v>105411402</v>
      </c>
      <c r="I151" s="10">
        <v>110039361</v>
      </c>
      <c r="J151" s="6">
        <v>110039361</v>
      </c>
      <c r="K151" s="7">
        <v>110039361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9569148</v>
      </c>
      <c r="D154" s="6">
        <v>9980442</v>
      </c>
      <c r="E154" s="7">
        <v>9740631</v>
      </c>
      <c r="F154" s="8">
        <v>160000</v>
      </c>
      <c r="G154" s="6">
        <v>60000</v>
      </c>
      <c r="H154" s="9">
        <v>60000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>
        <v>1233000</v>
      </c>
      <c r="D155" s="6">
        <v>1205200</v>
      </c>
      <c r="E155" s="7">
        <v>1310300</v>
      </c>
      <c r="F155" s="8">
        <v>1205200</v>
      </c>
      <c r="G155" s="6">
        <v>1205200</v>
      </c>
      <c r="H155" s="9">
        <v>1205200</v>
      </c>
      <c r="I155" s="10">
        <v>1373194</v>
      </c>
      <c r="J155" s="6">
        <v>1373194</v>
      </c>
      <c r="K155" s="7">
        <v>1373194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/>
      <c r="D159" s="11"/>
      <c r="E159" s="12">
        <v>-611995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/>
      <c r="D160" s="6">
        <v>326571</v>
      </c>
      <c r="E160" s="7">
        <v>-3030136</v>
      </c>
      <c r="F160" s="8">
        <v>430000</v>
      </c>
      <c r="G160" s="6">
        <v>1638233</v>
      </c>
      <c r="H160" s="9">
        <v>1638233</v>
      </c>
      <c r="I160" s="10">
        <v>736000</v>
      </c>
      <c r="J160" s="6">
        <v>1484980</v>
      </c>
      <c r="K160" s="7">
        <v>2248900</v>
      </c>
    </row>
    <row r="161" spans="1:11" ht="13.5" x14ac:dyDescent="0.25">
      <c r="A161" s="49" t="s">
        <v>45</v>
      </c>
      <c r="B161" s="37" t="s">
        <v>20</v>
      </c>
      <c r="C161" s="6"/>
      <c r="D161" s="6">
        <v>928656</v>
      </c>
      <c r="E161" s="7">
        <v>930701</v>
      </c>
      <c r="F161" s="8">
        <v>170000</v>
      </c>
      <c r="G161" s="6">
        <v>100000</v>
      </c>
      <c r="H161" s="9">
        <v>100000</v>
      </c>
      <c r="I161" s="10">
        <v>270000</v>
      </c>
      <c r="J161" s="6">
        <v>554850</v>
      </c>
      <c r="K161" s="7">
        <v>856791</v>
      </c>
    </row>
    <row r="162" spans="1:11" ht="13.5" x14ac:dyDescent="0.25">
      <c r="A162" s="50" t="s">
        <v>46</v>
      </c>
      <c r="B162" s="48" t="s">
        <v>20</v>
      </c>
      <c r="C162" s="6"/>
      <c r="D162" s="6">
        <v>-440344</v>
      </c>
      <c r="E162" s="7">
        <v>-265421</v>
      </c>
      <c r="F162" s="8">
        <v>1000000</v>
      </c>
      <c r="G162" s="6">
        <v>1400000</v>
      </c>
      <c r="H162" s="9">
        <v>1400000</v>
      </c>
      <c r="I162" s="10">
        <v>2600000</v>
      </c>
      <c r="J162" s="6">
        <v>4077000</v>
      </c>
      <c r="K162" s="7">
        <v>5642620</v>
      </c>
    </row>
    <row r="163" spans="1:11" ht="13.5" x14ac:dyDescent="0.25">
      <c r="A163" s="49" t="s">
        <v>47</v>
      </c>
      <c r="B163" s="37" t="s">
        <v>20</v>
      </c>
      <c r="C163" s="6">
        <v>36118802</v>
      </c>
      <c r="D163" s="6">
        <v>33523796</v>
      </c>
      <c r="E163" s="7">
        <v>33866586</v>
      </c>
      <c r="F163" s="8">
        <v>372542129</v>
      </c>
      <c r="G163" s="6">
        <v>372542129</v>
      </c>
      <c r="H163" s="9">
        <v>372542129</v>
      </c>
      <c r="I163" s="10">
        <v>372542129</v>
      </c>
      <c r="J163" s="6">
        <v>372542129</v>
      </c>
      <c r="K163" s="7">
        <v>372542129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651015070</v>
      </c>
      <c r="D165" s="54">
        <f t="shared" ref="D165:K165" si="27">D144+D147+D148+D151+D154+D155+SUM(D158:D164)</f>
        <v>576556235</v>
      </c>
      <c r="E165" s="55">
        <f t="shared" si="27"/>
        <v>574213593</v>
      </c>
      <c r="F165" s="56">
        <f t="shared" si="27"/>
        <v>647402904</v>
      </c>
      <c r="G165" s="54">
        <f t="shared" si="27"/>
        <v>648663137</v>
      </c>
      <c r="H165" s="57">
        <f t="shared" si="27"/>
        <v>648663137</v>
      </c>
      <c r="I165" s="66">
        <f t="shared" si="27"/>
        <v>680331881</v>
      </c>
      <c r="J165" s="54">
        <f t="shared" si="27"/>
        <v>698362031</v>
      </c>
      <c r="K165" s="55">
        <f t="shared" si="27"/>
        <v>719463992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24288482</v>
      </c>
      <c r="D168" s="60">
        <v>28246271</v>
      </c>
      <c r="E168" s="61">
        <v>32394392</v>
      </c>
      <c r="F168" s="62">
        <v>20000000</v>
      </c>
      <c r="G168" s="60">
        <v>20000000</v>
      </c>
      <c r="H168" s="63">
        <v>20000000</v>
      </c>
      <c r="I168" s="64">
        <v>20000000</v>
      </c>
      <c r="J168" s="60">
        <v>20000000</v>
      </c>
      <c r="K168" s="61">
        <v>20000000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4521331</v>
      </c>
      <c r="D169" s="38">
        <f t="shared" ref="D169:K169" si="28">D179+D182+D183+D186+D189+D190+SUM(D193:D199)</f>
        <v>7440702</v>
      </c>
      <c r="E169" s="39">
        <f t="shared" si="28"/>
        <v>12227016</v>
      </c>
      <c r="F169" s="40">
        <f t="shared" si="28"/>
        <v>9380500</v>
      </c>
      <c r="G169" s="38">
        <f t="shared" si="28"/>
        <v>13877994</v>
      </c>
      <c r="H169" s="41">
        <f t="shared" si="28"/>
        <v>13877994</v>
      </c>
      <c r="I169" s="42">
        <f t="shared" si="28"/>
        <v>16104710</v>
      </c>
      <c r="J169" s="38">
        <f t="shared" si="28"/>
        <v>16673970</v>
      </c>
      <c r="K169" s="39">
        <f t="shared" si="28"/>
        <v>17674409</v>
      </c>
    </row>
    <row r="170" spans="1:11" ht="13.5" x14ac:dyDescent="0.25">
      <c r="A170" s="44" t="s">
        <v>19</v>
      </c>
      <c r="B170" s="45" t="s">
        <v>20</v>
      </c>
      <c r="C170" s="6">
        <v>1035620</v>
      </c>
      <c r="D170" s="6">
        <v>1912633</v>
      </c>
      <c r="E170" s="7">
        <v>2474881</v>
      </c>
      <c r="F170" s="8">
        <v>2220000</v>
      </c>
      <c r="G170" s="6">
        <v>3723223</v>
      </c>
      <c r="H170" s="9">
        <v>3723223</v>
      </c>
      <c r="I170" s="10">
        <v>5230000</v>
      </c>
      <c r="J170" s="6">
        <v>5517650</v>
      </c>
      <c r="K170" s="7">
        <v>5848709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494622</v>
      </c>
      <c r="D172" s="6">
        <v>1113284</v>
      </c>
      <c r="E172" s="7">
        <v>1548664</v>
      </c>
      <c r="F172" s="8">
        <v>2400000</v>
      </c>
      <c r="G172" s="6">
        <v>2647610</v>
      </c>
      <c r="H172" s="9">
        <v>2647610</v>
      </c>
      <c r="I172" s="10">
        <v>3974610</v>
      </c>
      <c r="J172" s="6">
        <v>4193214</v>
      </c>
      <c r="K172" s="7">
        <v>4444806</v>
      </c>
    </row>
    <row r="173" spans="1:11" ht="13.5" x14ac:dyDescent="0.25">
      <c r="A173" s="44" t="s">
        <v>23</v>
      </c>
      <c r="B173" s="45" t="s">
        <v>20</v>
      </c>
      <c r="C173" s="6">
        <v>880139</v>
      </c>
      <c r="D173" s="6">
        <v>888987</v>
      </c>
      <c r="E173" s="7">
        <v>1385464</v>
      </c>
      <c r="F173" s="8">
        <v>1000000</v>
      </c>
      <c r="G173" s="6">
        <v>1850000</v>
      </c>
      <c r="H173" s="9">
        <v>1850000</v>
      </c>
      <c r="I173" s="10">
        <v>2150000</v>
      </c>
      <c r="J173" s="6">
        <v>1951750</v>
      </c>
      <c r="K173" s="7">
        <v>2068855</v>
      </c>
    </row>
    <row r="174" spans="1:11" ht="13.5" x14ac:dyDescent="0.25">
      <c r="A174" s="44" t="s">
        <v>24</v>
      </c>
      <c r="B174" s="45" t="s">
        <v>20</v>
      </c>
      <c r="C174" s="6">
        <v>879951</v>
      </c>
      <c r="D174" s="6">
        <v>992905</v>
      </c>
      <c r="E174" s="7">
        <v>1819343</v>
      </c>
      <c r="F174" s="8">
        <v>780000</v>
      </c>
      <c r="G174" s="6">
        <v>1280000</v>
      </c>
      <c r="H174" s="9">
        <v>1280000</v>
      </c>
      <c r="I174" s="10">
        <v>1350000</v>
      </c>
      <c r="J174" s="6">
        <v>1424250</v>
      </c>
      <c r="K174" s="7">
        <v>1509705</v>
      </c>
    </row>
    <row r="175" spans="1:11" ht="13.5" x14ac:dyDescent="0.25">
      <c r="A175" s="44" t="s">
        <v>25</v>
      </c>
      <c r="B175" s="45" t="s">
        <v>20</v>
      </c>
      <c r="C175" s="6">
        <v>328753</v>
      </c>
      <c r="D175" s="6">
        <v>429506</v>
      </c>
      <c r="E175" s="7">
        <v>1089260</v>
      </c>
      <c r="F175" s="8">
        <v>480000</v>
      </c>
      <c r="G175" s="6">
        <v>1000000</v>
      </c>
      <c r="H175" s="9">
        <v>1000000</v>
      </c>
      <c r="I175" s="10">
        <v>500000</v>
      </c>
      <c r="J175" s="6">
        <v>527500</v>
      </c>
      <c r="K175" s="7">
        <v>559150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3619085</v>
      </c>
      <c r="D179" s="6">
        <f t="shared" ref="D179:K179" si="29">SUM(D170:D178)</f>
        <v>5337315</v>
      </c>
      <c r="E179" s="7">
        <f t="shared" si="29"/>
        <v>8317612</v>
      </c>
      <c r="F179" s="8">
        <f t="shared" si="29"/>
        <v>6880000</v>
      </c>
      <c r="G179" s="6">
        <f t="shared" si="29"/>
        <v>10500833</v>
      </c>
      <c r="H179" s="9">
        <f t="shared" si="29"/>
        <v>10500833</v>
      </c>
      <c r="I179" s="10">
        <f t="shared" si="29"/>
        <v>13204610</v>
      </c>
      <c r="J179" s="6">
        <f t="shared" si="29"/>
        <v>13614364</v>
      </c>
      <c r="K179" s="7">
        <f t="shared" si="29"/>
        <v>14431225</v>
      </c>
    </row>
    <row r="180" spans="1:11" ht="13.5" x14ac:dyDescent="0.25">
      <c r="A180" s="47" t="s">
        <v>31</v>
      </c>
      <c r="B180" s="48" t="s">
        <v>20</v>
      </c>
      <c r="C180" s="6">
        <v>20792</v>
      </c>
      <c r="D180" s="6">
        <v>177478</v>
      </c>
      <c r="E180" s="7"/>
      <c r="F180" s="8">
        <v>40000</v>
      </c>
      <c r="G180" s="6"/>
      <c r="H180" s="9"/>
      <c r="I180" s="10">
        <v>50000</v>
      </c>
      <c r="J180" s="6">
        <v>52750</v>
      </c>
      <c r="K180" s="7">
        <v>55916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20792</v>
      </c>
      <c r="D182" s="21">
        <f t="shared" si="30"/>
        <v>177478</v>
      </c>
      <c r="E182" s="22">
        <f t="shared" si="30"/>
        <v>0</v>
      </c>
      <c r="F182" s="23">
        <f t="shared" si="30"/>
        <v>40000</v>
      </c>
      <c r="G182" s="21">
        <f t="shared" si="30"/>
        <v>0</v>
      </c>
      <c r="H182" s="24">
        <f t="shared" si="30"/>
        <v>0</v>
      </c>
      <c r="I182" s="25">
        <f t="shared" si="30"/>
        <v>50000</v>
      </c>
      <c r="J182" s="21">
        <f t="shared" si="30"/>
        <v>52750</v>
      </c>
      <c r="K182" s="22">
        <f t="shared" si="30"/>
        <v>55916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6865</v>
      </c>
      <c r="D187" s="6">
        <v>2025</v>
      </c>
      <c r="E187" s="7">
        <v>319542</v>
      </c>
      <c r="F187" s="8">
        <v>350000</v>
      </c>
      <c r="G187" s="6">
        <v>579669</v>
      </c>
      <c r="H187" s="9">
        <v>579669</v>
      </c>
      <c r="I187" s="10">
        <v>820000</v>
      </c>
      <c r="J187" s="6">
        <v>865100</v>
      </c>
      <c r="K187" s="7">
        <v>917006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6865</v>
      </c>
      <c r="D189" s="21">
        <f t="shared" si="32"/>
        <v>2025</v>
      </c>
      <c r="E189" s="22">
        <f t="shared" si="32"/>
        <v>319542</v>
      </c>
      <c r="F189" s="23">
        <f t="shared" si="32"/>
        <v>350000</v>
      </c>
      <c r="G189" s="21">
        <f t="shared" si="32"/>
        <v>579669</v>
      </c>
      <c r="H189" s="24">
        <f t="shared" si="32"/>
        <v>579669</v>
      </c>
      <c r="I189" s="25">
        <f t="shared" si="32"/>
        <v>820000</v>
      </c>
      <c r="J189" s="21">
        <f t="shared" si="32"/>
        <v>865100</v>
      </c>
      <c r="K189" s="22">
        <f t="shared" si="32"/>
        <v>917006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111</v>
      </c>
      <c r="D194" s="11">
        <v>450</v>
      </c>
      <c r="E194" s="12">
        <v>3975</v>
      </c>
      <c r="F194" s="13">
        <v>3500</v>
      </c>
      <c r="G194" s="11">
        <v>185823</v>
      </c>
      <c r="H194" s="14">
        <v>185823</v>
      </c>
      <c r="I194" s="15">
        <v>3000</v>
      </c>
      <c r="J194" s="11">
        <v>3165</v>
      </c>
      <c r="K194" s="12">
        <v>3355</v>
      </c>
    </row>
    <row r="195" spans="1:11" ht="13.5" x14ac:dyDescent="0.25">
      <c r="A195" s="49" t="s">
        <v>44</v>
      </c>
      <c r="B195" s="37" t="s">
        <v>20</v>
      </c>
      <c r="C195" s="6">
        <v>612052</v>
      </c>
      <c r="D195" s="6">
        <v>871923</v>
      </c>
      <c r="E195" s="7">
        <v>2689129</v>
      </c>
      <c r="F195" s="8">
        <v>1327000</v>
      </c>
      <c r="G195" s="6">
        <v>1331669</v>
      </c>
      <c r="H195" s="9">
        <v>1331669</v>
      </c>
      <c r="I195" s="10">
        <v>677100</v>
      </c>
      <c r="J195" s="6">
        <v>714341</v>
      </c>
      <c r="K195" s="7">
        <v>757202</v>
      </c>
    </row>
    <row r="196" spans="1:11" ht="13.5" x14ac:dyDescent="0.25">
      <c r="A196" s="49" t="s">
        <v>45</v>
      </c>
      <c r="B196" s="37" t="s">
        <v>20</v>
      </c>
      <c r="C196" s="6">
        <v>262426</v>
      </c>
      <c r="D196" s="6">
        <v>1051511</v>
      </c>
      <c r="E196" s="7">
        <v>896758</v>
      </c>
      <c r="F196" s="8">
        <v>780000</v>
      </c>
      <c r="G196" s="6">
        <v>1280000</v>
      </c>
      <c r="H196" s="9">
        <v>1280000</v>
      </c>
      <c r="I196" s="10">
        <v>1350000</v>
      </c>
      <c r="J196" s="6">
        <v>1424250</v>
      </c>
      <c r="K196" s="7">
        <v>1509705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28809813</v>
      </c>
      <c r="D201" s="54">
        <f t="shared" si="34"/>
        <v>35686973</v>
      </c>
      <c r="E201" s="55">
        <f t="shared" si="34"/>
        <v>44621408</v>
      </c>
      <c r="F201" s="56">
        <f t="shared" si="34"/>
        <v>29380500</v>
      </c>
      <c r="G201" s="54">
        <f t="shared" si="34"/>
        <v>33877994</v>
      </c>
      <c r="H201" s="57">
        <f t="shared" si="34"/>
        <v>33877994</v>
      </c>
      <c r="I201" s="58">
        <f t="shared" si="34"/>
        <v>36104710</v>
      </c>
      <c r="J201" s="54">
        <f t="shared" si="34"/>
        <v>36673970</v>
      </c>
      <c r="K201" s="55">
        <f t="shared" si="34"/>
        <v>37674409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0.27161235110541776</v>
      </c>
      <c r="E203" s="82">
        <f t="shared" ref="E203:K203" si="35">IF(ISERROR((E37+E69)/E132),0,((E37+E69)/E132))</f>
        <v>0.80953309000625806</v>
      </c>
      <c r="F203" s="83">
        <f t="shared" si="35"/>
        <v>0.33444236082573592</v>
      </c>
      <c r="G203" s="81">
        <f t="shared" si="35"/>
        <v>0.31467673796185969</v>
      </c>
      <c r="H203" s="84">
        <f t="shared" si="35"/>
        <v>0.31467673796185969</v>
      </c>
      <c r="I203" s="85">
        <f t="shared" si="35"/>
        <v>0.34609888108248765</v>
      </c>
      <c r="J203" s="81">
        <f t="shared" si="35"/>
        <v>0.37041031918096562</v>
      </c>
      <c r="K203" s="82">
        <f t="shared" si="35"/>
        <v>0.36437412317139806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0.12600374753892293</v>
      </c>
      <c r="E204" s="82">
        <f t="shared" si="36"/>
        <v>0.64023069178146641</v>
      </c>
      <c r="F204" s="83">
        <f t="shared" si="36"/>
        <v>0.50470694999999999</v>
      </c>
      <c r="G204" s="81">
        <f t="shared" si="36"/>
        <v>0.49470694999999998</v>
      </c>
      <c r="H204" s="84">
        <f t="shared" si="36"/>
        <v>0.49470694999999998</v>
      </c>
      <c r="I204" s="85">
        <f t="shared" si="36"/>
        <v>0.66502899999999998</v>
      </c>
      <c r="J204" s="81">
        <f t="shared" si="36"/>
        <v>0.70433800000000002</v>
      </c>
      <c r="K204" s="82">
        <f t="shared" si="36"/>
        <v>0.74882455000000003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0.01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0.02</v>
      </c>
      <c r="E206" s="82">
        <f t="shared" si="38"/>
        <v>0.06</v>
      </c>
      <c r="F206" s="83">
        <f t="shared" si="38"/>
        <v>0.03</v>
      </c>
      <c r="G206" s="81">
        <f t="shared" si="38"/>
        <v>0.04</v>
      </c>
      <c r="H206" s="84">
        <f t="shared" si="38"/>
        <v>0.04</v>
      </c>
      <c r="I206" s="85">
        <f t="shared" si="38"/>
        <v>0.04</v>
      </c>
      <c r="J206" s="81">
        <f t="shared" si="38"/>
        <v>0.04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125121502</v>
      </c>
      <c r="D5" s="38">
        <f t="shared" ref="D5:K5" si="0">D15+D18+D19+D22+D25+D26+SUM(D29:D35)</f>
        <v>110775848</v>
      </c>
      <c r="E5" s="39">
        <f t="shared" si="0"/>
        <v>84219470</v>
      </c>
      <c r="F5" s="40">
        <f t="shared" si="0"/>
        <v>157832518</v>
      </c>
      <c r="G5" s="38">
        <f t="shared" si="0"/>
        <v>159213435</v>
      </c>
      <c r="H5" s="41">
        <f t="shared" si="0"/>
        <v>159213435</v>
      </c>
      <c r="I5" s="42">
        <f t="shared" si="0"/>
        <v>134552249</v>
      </c>
      <c r="J5" s="38">
        <f t="shared" si="0"/>
        <v>129140845</v>
      </c>
      <c r="K5" s="39">
        <f t="shared" si="0"/>
        <v>343333313</v>
      </c>
    </row>
    <row r="6" spans="1:11" ht="13.5" x14ac:dyDescent="0.25">
      <c r="A6" s="44" t="s">
        <v>19</v>
      </c>
      <c r="B6" s="45" t="s">
        <v>20</v>
      </c>
      <c r="C6" s="6">
        <v>1987967</v>
      </c>
      <c r="D6" s="6">
        <v>12905043</v>
      </c>
      <c r="E6" s="7">
        <v>57971387</v>
      </c>
      <c r="F6" s="8">
        <v>16591175</v>
      </c>
      <c r="G6" s="6">
        <v>18107443</v>
      </c>
      <c r="H6" s="9">
        <v>18107443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>
        <v>172203</v>
      </c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12160745</v>
      </c>
      <c r="D8" s="6">
        <v>13647043</v>
      </c>
      <c r="E8" s="7">
        <v>9530327</v>
      </c>
      <c r="F8" s="8">
        <v>5268698</v>
      </c>
      <c r="G8" s="6">
        <v>5868698</v>
      </c>
      <c r="H8" s="9">
        <v>5868698</v>
      </c>
      <c r="I8" s="10">
        <v>4380000</v>
      </c>
      <c r="J8" s="6">
        <v>11000000</v>
      </c>
      <c r="K8" s="7">
        <v>11494000</v>
      </c>
    </row>
    <row r="9" spans="1:11" ht="13.5" x14ac:dyDescent="0.25">
      <c r="A9" s="44" t="s">
        <v>23</v>
      </c>
      <c r="B9" s="45" t="s">
        <v>20</v>
      </c>
      <c r="C9" s="6">
        <v>10159607</v>
      </c>
      <c r="D9" s="6">
        <v>4516677</v>
      </c>
      <c r="E9" s="7">
        <v>10406263</v>
      </c>
      <c r="F9" s="8">
        <v>26555803</v>
      </c>
      <c r="G9" s="6">
        <v>23090695</v>
      </c>
      <c r="H9" s="9">
        <v>23090695</v>
      </c>
      <c r="I9" s="10">
        <v>10802998</v>
      </c>
      <c r="J9" s="6">
        <v>11451178</v>
      </c>
      <c r="K9" s="7">
        <v>12138248</v>
      </c>
    </row>
    <row r="10" spans="1:11" ht="13.5" x14ac:dyDescent="0.25">
      <c r="A10" s="44" t="s">
        <v>24</v>
      </c>
      <c r="B10" s="45" t="s">
        <v>20</v>
      </c>
      <c r="C10" s="6">
        <v>69847571</v>
      </c>
      <c r="D10" s="6">
        <v>30642709</v>
      </c>
      <c r="E10" s="7">
        <v>-25954763</v>
      </c>
      <c r="F10" s="8">
        <v>109416842</v>
      </c>
      <c r="G10" s="6">
        <v>108988307</v>
      </c>
      <c r="H10" s="9">
        <v>108988307</v>
      </c>
      <c r="I10" s="10">
        <v>79517393</v>
      </c>
      <c r="J10" s="6">
        <v>75046697</v>
      </c>
      <c r="K10" s="7">
        <v>286159518</v>
      </c>
    </row>
    <row r="11" spans="1:11" ht="13.5" x14ac:dyDescent="0.25">
      <c r="A11" s="44" t="s">
        <v>25</v>
      </c>
      <c r="B11" s="45" t="s">
        <v>20</v>
      </c>
      <c r="C11" s="6">
        <v>9011104</v>
      </c>
      <c r="D11" s="6">
        <v>4846249</v>
      </c>
      <c r="E11" s="7">
        <v>2704315</v>
      </c>
      <c r="F11" s="8"/>
      <c r="G11" s="6"/>
      <c r="H11" s="9"/>
      <c r="I11" s="10">
        <v>23703551</v>
      </c>
      <c r="J11" s="6">
        <v>25125765</v>
      </c>
      <c r="K11" s="7">
        <v>26633310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103339197</v>
      </c>
      <c r="D15" s="6">
        <f t="shared" ref="D15:K15" si="1">SUM(D6:D14)</f>
        <v>66557721</v>
      </c>
      <c r="E15" s="7">
        <f t="shared" si="1"/>
        <v>54657529</v>
      </c>
      <c r="F15" s="8">
        <f t="shared" si="1"/>
        <v>157832518</v>
      </c>
      <c r="G15" s="6">
        <f t="shared" si="1"/>
        <v>156055143</v>
      </c>
      <c r="H15" s="9">
        <f t="shared" si="1"/>
        <v>156055143</v>
      </c>
      <c r="I15" s="10">
        <f t="shared" si="1"/>
        <v>118403942</v>
      </c>
      <c r="J15" s="6">
        <f t="shared" si="1"/>
        <v>122623640</v>
      </c>
      <c r="K15" s="7">
        <f t="shared" si="1"/>
        <v>336425076</v>
      </c>
    </row>
    <row r="16" spans="1:11" ht="13.5" x14ac:dyDescent="0.25">
      <c r="A16" s="47" t="s">
        <v>31</v>
      </c>
      <c r="B16" s="48" t="s">
        <v>20</v>
      </c>
      <c r="C16" s="6">
        <v>4053492</v>
      </c>
      <c r="D16" s="6">
        <v>17069000</v>
      </c>
      <c r="E16" s="7">
        <v>11381005</v>
      </c>
      <c r="F16" s="8"/>
      <c r="G16" s="6">
        <v>42703</v>
      </c>
      <c r="H16" s="9">
        <v>42703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17728813</v>
      </c>
      <c r="D17" s="16">
        <v>7014919</v>
      </c>
      <c r="E17" s="17">
        <v>11208687</v>
      </c>
      <c r="F17" s="18"/>
      <c r="G17" s="16">
        <v>2334208</v>
      </c>
      <c r="H17" s="19">
        <v>2334208</v>
      </c>
      <c r="I17" s="20">
        <v>6148307</v>
      </c>
      <c r="J17" s="16">
        <v>6517205</v>
      </c>
      <c r="K17" s="17">
        <v>6908237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21782305</v>
      </c>
      <c r="D18" s="21">
        <f t="shared" ref="D18:K18" si="2">SUM(D16:D17)</f>
        <v>24083919</v>
      </c>
      <c r="E18" s="22">
        <f t="shared" si="2"/>
        <v>22589692</v>
      </c>
      <c r="F18" s="23">
        <f t="shared" si="2"/>
        <v>0</v>
      </c>
      <c r="G18" s="21">
        <f t="shared" si="2"/>
        <v>2376911</v>
      </c>
      <c r="H18" s="24">
        <f t="shared" si="2"/>
        <v>2376911</v>
      </c>
      <c r="I18" s="25">
        <f t="shared" si="2"/>
        <v>6148307</v>
      </c>
      <c r="J18" s="21">
        <f t="shared" si="2"/>
        <v>6517205</v>
      </c>
      <c r="K18" s="22">
        <f t="shared" si="2"/>
        <v>6908237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41088</v>
      </c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-41088</v>
      </c>
      <c r="D31" s="6"/>
      <c r="E31" s="7"/>
      <c r="F31" s="8"/>
      <c r="G31" s="6">
        <v>482846</v>
      </c>
      <c r="H31" s="9">
        <v>482846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20134208</v>
      </c>
      <c r="E33" s="7">
        <v>6972249</v>
      </c>
      <c r="F33" s="8"/>
      <c r="G33" s="6">
        <v>298535</v>
      </c>
      <c r="H33" s="9">
        <v>298535</v>
      </c>
      <c r="I33" s="10">
        <v>10000000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7958992</v>
      </c>
      <c r="D37" s="38">
        <f t="shared" ref="D37:K37" si="6">D47+D50+D51+D54+D57+D58+SUM(D61:D67)</f>
        <v>1121853</v>
      </c>
      <c r="E37" s="39">
        <f t="shared" si="6"/>
        <v>949112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7958992</v>
      </c>
      <c r="D38" s="6">
        <v>1121853</v>
      </c>
      <c r="E38" s="7">
        <v>949112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7958992</v>
      </c>
      <c r="D47" s="6">
        <f t="shared" ref="D47:K47" si="7">SUM(D38:D46)</f>
        <v>1121853</v>
      </c>
      <c r="E47" s="7">
        <f t="shared" si="7"/>
        <v>949112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4840877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42256751</v>
      </c>
      <c r="J69" s="38">
        <f t="shared" si="12"/>
        <v>44792156</v>
      </c>
      <c r="K69" s="39">
        <f t="shared" si="12"/>
        <v>47479686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4840877</v>
      </c>
      <c r="F74" s="8"/>
      <c r="G74" s="6"/>
      <c r="H74" s="9"/>
      <c r="I74" s="10">
        <v>42256751</v>
      </c>
      <c r="J74" s="6">
        <v>44792156</v>
      </c>
      <c r="K74" s="7">
        <v>47479686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4840877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42256751</v>
      </c>
      <c r="J79" s="6">
        <f t="shared" si="13"/>
        <v>44792156</v>
      </c>
      <c r="K79" s="7">
        <f t="shared" si="13"/>
        <v>47479686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133080494</v>
      </c>
      <c r="D101" s="38">
        <f t="shared" ref="D101:K101" si="18">D111+D114+D115+D118+D121+D122+SUM(D125:D131)</f>
        <v>111897701</v>
      </c>
      <c r="E101" s="39">
        <f t="shared" si="18"/>
        <v>90009459</v>
      </c>
      <c r="F101" s="40">
        <f t="shared" si="18"/>
        <v>157832518</v>
      </c>
      <c r="G101" s="38">
        <f t="shared" si="18"/>
        <v>159213435</v>
      </c>
      <c r="H101" s="41">
        <f t="shared" si="18"/>
        <v>159213435</v>
      </c>
      <c r="I101" s="42">
        <f t="shared" si="18"/>
        <v>176809000</v>
      </c>
      <c r="J101" s="38">
        <f t="shared" si="18"/>
        <v>173933001</v>
      </c>
      <c r="K101" s="39">
        <f t="shared" si="18"/>
        <v>390812999</v>
      </c>
    </row>
    <row r="102" spans="1:11" ht="13.5" x14ac:dyDescent="0.25">
      <c r="A102" s="44" t="s">
        <v>19</v>
      </c>
      <c r="B102" s="45" t="s">
        <v>20</v>
      </c>
      <c r="C102" s="6">
        <v>9946959</v>
      </c>
      <c r="D102" s="6">
        <v>14026896</v>
      </c>
      <c r="E102" s="7">
        <v>58920499</v>
      </c>
      <c r="F102" s="8">
        <v>16591175</v>
      </c>
      <c r="G102" s="6">
        <v>18107443</v>
      </c>
      <c r="H102" s="9">
        <v>18107443</v>
      </c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>
        <v>172203</v>
      </c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12160745</v>
      </c>
      <c r="D104" s="6">
        <v>13647043</v>
      </c>
      <c r="E104" s="7">
        <v>9530327</v>
      </c>
      <c r="F104" s="8">
        <v>5268698</v>
      </c>
      <c r="G104" s="6">
        <v>5868698</v>
      </c>
      <c r="H104" s="9">
        <v>5868698</v>
      </c>
      <c r="I104" s="10">
        <v>4380000</v>
      </c>
      <c r="J104" s="6">
        <v>11000000</v>
      </c>
      <c r="K104" s="7">
        <v>11494000</v>
      </c>
    </row>
    <row r="105" spans="1:11" ht="13.5" x14ac:dyDescent="0.25">
      <c r="A105" s="44" t="s">
        <v>23</v>
      </c>
      <c r="B105" s="45" t="s">
        <v>20</v>
      </c>
      <c r="C105" s="6">
        <v>10159607</v>
      </c>
      <c r="D105" s="6">
        <v>4516677</v>
      </c>
      <c r="E105" s="7">
        <v>10406263</v>
      </c>
      <c r="F105" s="8">
        <v>26555803</v>
      </c>
      <c r="G105" s="6">
        <v>23090695</v>
      </c>
      <c r="H105" s="9">
        <v>23090695</v>
      </c>
      <c r="I105" s="10">
        <v>10802998</v>
      </c>
      <c r="J105" s="6">
        <v>11451178</v>
      </c>
      <c r="K105" s="7">
        <v>12138248</v>
      </c>
    </row>
    <row r="106" spans="1:11" ht="13.5" x14ac:dyDescent="0.25">
      <c r="A106" s="44" t="s">
        <v>24</v>
      </c>
      <c r="B106" s="45" t="s">
        <v>20</v>
      </c>
      <c r="C106" s="6">
        <v>69847571</v>
      </c>
      <c r="D106" s="6">
        <v>30642709</v>
      </c>
      <c r="E106" s="7">
        <v>-21113886</v>
      </c>
      <c r="F106" s="8">
        <v>109416842</v>
      </c>
      <c r="G106" s="6">
        <v>108988307</v>
      </c>
      <c r="H106" s="9">
        <v>108988307</v>
      </c>
      <c r="I106" s="10">
        <v>121774144</v>
      </c>
      <c r="J106" s="6">
        <v>119838853</v>
      </c>
      <c r="K106" s="7">
        <v>333639204</v>
      </c>
    </row>
    <row r="107" spans="1:11" ht="13.5" x14ac:dyDescent="0.25">
      <c r="A107" s="44" t="s">
        <v>25</v>
      </c>
      <c r="B107" s="45" t="s">
        <v>20</v>
      </c>
      <c r="C107" s="6">
        <v>9011104</v>
      </c>
      <c r="D107" s="6">
        <v>4846249</v>
      </c>
      <c r="E107" s="7">
        <v>2704315</v>
      </c>
      <c r="F107" s="8"/>
      <c r="G107" s="6"/>
      <c r="H107" s="9"/>
      <c r="I107" s="10">
        <v>23703551</v>
      </c>
      <c r="J107" s="6">
        <v>25125765</v>
      </c>
      <c r="K107" s="7">
        <v>26633310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111298189</v>
      </c>
      <c r="D111" s="6">
        <f t="shared" ref="D111:K111" si="19">SUM(D102:D110)</f>
        <v>67679574</v>
      </c>
      <c r="E111" s="7">
        <f t="shared" si="19"/>
        <v>60447518</v>
      </c>
      <c r="F111" s="8">
        <f t="shared" si="19"/>
        <v>157832518</v>
      </c>
      <c r="G111" s="6">
        <f t="shared" si="19"/>
        <v>156055143</v>
      </c>
      <c r="H111" s="9">
        <f t="shared" si="19"/>
        <v>156055143</v>
      </c>
      <c r="I111" s="10">
        <f t="shared" si="19"/>
        <v>160660693</v>
      </c>
      <c r="J111" s="6">
        <f t="shared" si="19"/>
        <v>167415796</v>
      </c>
      <c r="K111" s="7">
        <f t="shared" si="19"/>
        <v>383904762</v>
      </c>
    </row>
    <row r="112" spans="1:11" ht="13.5" x14ac:dyDescent="0.25">
      <c r="A112" s="47" t="s">
        <v>31</v>
      </c>
      <c r="B112" s="48" t="s">
        <v>20</v>
      </c>
      <c r="C112" s="6">
        <v>4053492</v>
      </c>
      <c r="D112" s="6">
        <v>17069000</v>
      </c>
      <c r="E112" s="7">
        <v>11381005</v>
      </c>
      <c r="F112" s="8"/>
      <c r="G112" s="6">
        <v>42703</v>
      </c>
      <c r="H112" s="9">
        <v>42703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17728813</v>
      </c>
      <c r="D113" s="16">
        <v>7014919</v>
      </c>
      <c r="E113" s="17">
        <v>11208687</v>
      </c>
      <c r="F113" s="18"/>
      <c r="G113" s="16">
        <v>2334208</v>
      </c>
      <c r="H113" s="19">
        <v>2334208</v>
      </c>
      <c r="I113" s="20">
        <v>6148307</v>
      </c>
      <c r="J113" s="16">
        <v>6517205</v>
      </c>
      <c r="K113" s="17">
        <v>6908237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21782305</v>
      </c>
      <c r="D114" s="21">
        <f t="shared" si="20"/>
        <v>24083919</v>
      </c>
      <c r="E114" s="22">
        <f t="shared" si="20"/>
        <v>22589692</v>
      </c>
      <c r="F114" s="23">
        <f t="shared" si="20"/>
        <v>0</v>
      </c>
      <c r="G114" s="21">
        <f t="shared" si="20"/>
        <v>2376911</v>
      </c>
      <c r="H114" s="24">
        <f t="shared" si="20"/>
        <v>2376911</v>
      </c>
      <c r="I114" s="25">
        <f t="shared" si="20"/>
        <v>6148307</v>
      </c>
      <c r="J114" s="21">
        <f t="shared" si="20"/>
        <v>6517205</v>
      </c>
      <c r="K114" s="22">
        <f t="shared" si="20"/>
        <v>6908237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41088</v>
      </c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-41088</v>
      </c>
      <c r="D127" s="6"/>
      <c r="E127" s="7"/>
      <c r="F127" s="8"/>
      <c r="G127" s="6">
        <v>482846</v>
      </c>
      <c r="H127" s="9">
        <v>482846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20134208</v>
      </c>
      <c r="E129" s="7">
        <v>6972249</v>
      </c>
      <c r="F129" s="8"/>
      <c r="G129" s="6">
        <v>298535</v>
      </c>
      <c r="H129" s="9">
        <v>298535</v>
      </c>
      <c r="I129" s="10">
        <v>10000000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133080494</v>
      </c>
      <c r="D132" s="54">
        <f t="shared" ref="D132:K132" si="24">+D5+D37+D69</f>
        <v>111897701</v>
      </c>
      <c r="E132" s="55">
        <f t="shared" si="24"/>
        <v>90009459</v>
      </c>
      <c r="F132" s="56">
        <f t="shared" si="24"/>
        <v>157832518</v>
      </c>
      <c r="G132" s="54">
        <f t="shared" si="24"/>
        <v>159213435</v>
      </c>
      <c r="H132" s="57">
        <f t="shared" si="24"/>
        <v>159213435</v>
      </c>
      <c r="I132" s="58">
        <f t="shared" si="24"/>
        <v>176809000</v>
      </c>
      <c r="J132" s="54">
        <f t="shared" si="24"/>
        <v>173933001</v>
      </c>
      <c r="K132" s="55">
        <f t="shared" si="24"/>
        <v>390812999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4718355041</v>
      </c>
      <c r="D134" s="38">
        <f t="shared" ref="D134:K134" si="25">D144+D147+D148+D151+D154+D155+SUM(D158:D164)</f>
        <v>4664786645</v>
      </c>
      <c r="E134" s="39">
        <f t="shared" si="25"/>
        <v>4800105038</v>
      </c>
      <c r="F134" s="40">
        <f t="shared" si="25"/>
        <v>4132762781</v>
      </c>
      <c r="G134" s="38">
        <f t="shared" si="25"/>
        <v>4300157878</v>
      </c>
      <c r="H134" s="41">
        <f t="shared" si="25"/>
        <v>4300157878</v>
      </c>
      <c r="I134" s="42">
        <f t="shared" si="25"/>
        <v>3865168307</v>
      </c>
      <c r="J134" s="38">
        <f t="shared" si="25"/>
        <v>7656956288</v>
      </c>
      <c r="K134" s="39">
        <f t="shared" si="25"/>
        <v>9351209736</v>
      </c>
    </row>
    <row r="135" spans="1:11" ht="13.5" x14ac:dyDescent="0.25">
      <c r="A135" s="44" t="s">
        <v>19</v>
      </c>
      <c r="B135" s="45" t="s">
        <v>20</v>
      </c>
      <c r="C135" s="6">
        <v>1602183043</v>
      </c>
      <c r="D135" s="6">
        <v>1518212590</v>
      </c>
      <c r="E135" s="7">
        <v>1457025347</v>
      </c>
      <c r="F135" s="8">
        <v>16591175</v>
      </c>
      <c r="G135" s="6">
        <v>18107443</v>
      </c>
      <c r="H135" s="9">
        <v>18107443</v>
      </c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120903518</v>
      </c>
      <c r="D136" s="6">
        <v>120903517</v>
      </c>
      <c r="E136" s="7">
        <v>120903517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480999483</v>
      </c>
      <c r="D137" s="6">
        <v>463479601</v>
      </c>
      <c r="E137" s="7">
        <v>432286907</v>
      </c>
      <c r="F137" s="8">
        <v>3794261267</v>
      </c>
      <c r="G137" s="6">
        <v>3794861267</v>
      </c>
      <c r="H137" s="9">
        <v>3794861267</v>
      </c>
      <c r="I137" s="10">
        <v>4020712123</v>
      </c>
      <c r="J137" s="6">
        <v>4268312050</v>
      </c>
      <c r="K137" s="7">
        <v>4524244773</v>
      </c>
    </row>
    <row r="138" spans="1:11" ht="13.5" x14ac:dyDescent="0.25">
      <c r="A138" s="44" t="s">
        <v>23</v>
      </c>
      <c r="B138" s="45" t="s">
        <v>20</v>
      </c>
      <c r="C138" s="6">
        <v>308112895</v>
      </c>
      <c r="D138" s="6">
        <v>265555125</v>
      </c>
      <c r="E138" s="7">
        <v>260193571</v>
      </c>
      <c r="F138" s="8">
        <v>26555803</v>
      </c>
      <c r="G138" s="6">
        <v>23090695</v>
      </c>
      <c r="H138" s="9">
        <v>23090695</v>
      </c>
      <c r="I138" s="10">
        <v>10802998</v>
      </c>
      <c r="J138" s="6">
        <v>11451178</v>
      </c>
      <c r="K138" s="7">
        <v>12138248</v>
      </c>
    </row>
    <row r="139" spans="1:11" ht="13.5" x14ac:dyDescent="0.25">
      <c r="A139" s="44" t="s">
        <v>24</v>
      </c>
      <c r="B139" s="45" t="s">
        <v>20</v>
      </c>
      <c r="C139" s="6">
        <v>788719143</v>
      </c>
      <c r="D139" s="6">
        <v>813662045</v>
      </c>
      <c r="E139" s="7">
        <v>866231223</v>
      </c>
      <c r="F139" s="8">
        <v>138226461</v>
      </c>
      <c r="G139" s="6">
        <v>137797926</v>
      </c>
      <c r="H139" s="9">
        <v>137797926</v>
      </c>
      <c r="I139" s="10">
        <v>152312340</v>
      </c>
      <c r="J139" s="6">
        <v>152209341</v>
      </c>
      <c r="K139" s="7">
        <v>367951921</v>
      </c>
    </row>
    <row r="140" spans="1:11" ht="13.5" x14ac:dyDescent="0.25">
      <c r="A140" s="44" t="s">
        <v>25</v>
      </c>
      <c r="B140" s="45" t="s">
        <v>20</v>
      </c>
      <c r="C140" s="6">
        <v>10871579</v>
      </c>
      <c r="D140" s="6">
        <v>15717829</v>
      </c>
      <c r="E140" s="7">
        <v>18422143</v>
      </c>
      <c r="F140" s="8"/>
      <c r="G140" s="6"/>
      <c r="H140" s="9"/>
      <c r="I140" s="10">
        <v>23703551</v>
      </c>
      <c r="J140" s="6">
        <v>25125765</v>
      </c>
      <c r="K140" s="7">
        <v>26633310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3311789661</v>
      </c>
      <c r="D144" s="6">
        <f t="shared" ref="D144:K144" si="26">SUM(D135:D143)</f>
        <v>3197530707</v>
      </c>
      <c r="E144" s="7">
        <f t="shared" si="26"/>
        <v>3155062708</v>
      </c>
      <c r="F144" s="8">
        <f t="shared" si="26"/>
        <v>3975634706</v>
      </c>
      <c r="G144" s="6">
        <f t="shared" si="26"/>
        <v>3973857331</v>
      </c>
      <c r="H144" s="9">
        <f t="shared" si="26"/>
        <v>3973857331</v>
      </c>
      <c r="I144" s="10">
        <f t="shared" si="26"/>
        <v>4207531012</v>
      </c>
      <c r="J144" s="6">
        <f t="shared" si="26"/>
        <v>4457098334</v>
      </c>
      <c r="K144" s="7">
        <f t="shared" si="26"/>
        <v>4930968252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25405032</v>
      </c>
      <c r="D147" s="6">
        <v>34342529</v>
      </c>
      <c r="E147" s="7">
        <v>158706966</v>
      </c>
      <c r="F147" s="8">
        <v>76344162</v>
      </c>
      <c r="G147" s="6">
        <v>78721073</v>
      </c>
      <c r="H147" s="9">
        <v>78721073</v>
      </c>
      <c r="I147" s="10">
        <v>87073119</v>
      </c>
      <c r="J147" s="6">
        <v>92297506</v>
      </c>
      <c r="K147" s="7">
        <v>97835356</v>
      </c>
    </row>
    <row r="148" spans="1:11" ht="13.5" x14ac:dyDescent="0.25">
      <c r="A148" s="49" t="s">
        <v>100</v>
      </c>
      <c r="B148" s="37" t="s">
        <v>20</v>
      </c>
      <c r="C148" s="6">
        <v>7104349</v>
      </c>
      <c r="D148" s="6">
        <v>7104349</v>
      </c>
      <c r="E148" s="7">
        <v>7104349</v>
      </c>
      <c r="F148" s="8">
        <v>7104349</v>
      </c>
      <c r="G148" s="6">
        <v>7104349</v>
      </c>
      <c r="H148" s="9">
        <v>7104349</v>
      </c>
      <c r="I148" s="10">
        <v>7530610</v>
      </c>
      <c r="J148" s="6">
        <v>7982447</v>
      </c>
      <c r="K148" s="7">
        <v>8461393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995681135</v>
      </c>
      <c r="D151" s="6">
        <v>1045584955</v>
      </c>
      <c r="E151" s="7">
        <v>1094907529</v>
      </c>
      <c r="F151" s="8">
        <v>1045584956</v>
      </c>
      <c r="G151" s="6">
        <v>1045584956</v>
      </c>
      <c r="H151" s="9">
        <v>1045584956</v>
      </c>
      <c r="I151" s="10">
        <v>1108320053</v>
      </c>
      <c r="J151" s="6">
        <v>1174819256</v>
      </c>
      <c r="K151" s="7">
        <v>1245308412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234465002</v>
      </c>
      <c r="D154" s="6">
        <v>234465002</v>
      </c>
      <c r="E154" s="7">
        <v>234465002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1793119</v>
      </c>
      <c r="D159" s="11">
        <v>1607241</v>
      </c>
      <c r="E159" s="12">
        <v>7576945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5393309</v>
      </c>
      <c r="D160" s="6">
        <v>-1292149</v>
      </c>
      <c r="E160" s="7">
        <v>-407185</v>
      </c>
      <c r="F160" s="8">
        <v>3617848</v>
      </c>
      <c r="G160" s="6">
        <v>-1772961017</v>
      </c>
      <c r="H160" s="9">
        <v>-1772961017</v>
      </c>
      <c r="I160" s="10">
        <v>83743213</v>
      </c>
      <c r="J160" s="6">
        <v>4065014</v>
      </c>
      <c r="K160" s="7">
        <v>4308915</v>
      </c>
    </row>
    <row r="161" spans="1:11" ht="13.5" x14ac:dyDescent="0.25">
      <c r="A161" s="49" t="s">
        <v>45</v>
      </c>
      <c r="B161" s="37" t="s">
        <v>20</v>
      </c>
      <c r="C161" s="6">
        <v>2309674</v>
      </c>
      <c r="D161" s="6">
        <v>3302753</v>
      </c>
      <c r="E161" s="7">
        <v>6335644</v>
      </c>
      <c r="F161" s="8"/>
      <c r="G161" s="6"/>
      <c r="H161" s="9"/>
      <c r="I161" s="10">
        <v>30180000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54758426</v>
      </c>
      <c r="D162" s="6">
        <v>65797096</v>
      </c>
      <c r="E162" s="7">
        <v>63320090</v>
      </c>
      <c r="F162" s="8">
        <v>-975523240</v>
      </c>
      <c r="G162" s="6">
        <v>967851186</v>
      </c>
      <c r="H162" s="9">
        <v>967851186</v>
      </c>
      <c r="I162" s="10">
        <v>-1659209700</v>
      </c>
      <c r="J162" s="6">
        <v>1920693731</v>
      </c>
      <c r="K162" s="7">
        <v>3064327408</v>
      </c>
    </row>
    <row r="163" spans="1:11" ht="13.5" x14ac:dyDescent="0.25">
      <c r="A163" s="49" t="s">
        <v>47</v>
      </c>
      <c r="B163" s="37" t="s">
        <v>20</v>
      </c>
      <c r="C163" s="6">
        <v>79655334</v>
      </c>
      <c r="D163" s="6">
        <v>76344162</v>
      </c>
      <c r="E163" s="7">
        <v>73032990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4718355041</v>
      </c>
      <c r="D165" s="54">
        <f t="shared" ref="D165:K165" si="27">D144+D147+D148+D151+D154+D155+SUM(D158:D164)</f>
        <v>4664786645</v>
      </c>
      <c r="E165" s="55">
        <f t="shared" si="27"/>
        <v>4800105038</v>
      </c>
      <c r="F165" s="56">
        <f t="shared" si="27"/>
        <v>4132762781</v>
      </c>
      <c r="G165" s="54">
        <f t="shared" si="27"/>
        <v>4300157878</v>
      </c>
      <c r="H165" s="57">
        <f t="shared" si="27"/>
        <v>4300157878</v>
      </c>
      <c r="I165" s="66">
        <f t="shared" si="27"/>
        <v>3865168307</v>
      </c>
      <c r="J165" s="54">
        <f t="shared" si="27"/>
        <v>7656956288</v>
      </c>
      <c r="K165" s="55">
        <f t="shared" si="27"/>
        <v>9351209736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528737269</v>
      </c>
      <c r="D168" s="60">
        <v>253022920</v>
      </c>
      <c r="E168" s="61">
        <v>233600607</v>
      </c>
      <c r="F168" s="62">
        <v>130672575</v>
      </c>
      <c r="G168" s="60">
        <v>83001502</v>
      </c>
      <c r="H168" s="63">
        <v>83001502</v>
      </c>
      <c r="I168" s="64">
        <v>100000000</v>
      </c>
      <c r="J168" s="60">
        <v>159022438</v>
      </c>
      <c r="K168" s="61">
        <v>158563784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31467199</v>
      </c>
      <c r="D169" s="38">
        <f t="shared" ref="D169:K169" si="28">D179+D182+D183+D186+D189+D190+SUM(D193:D199)</f>
        <v>22734281</v>
      </c>
      <c r="E169" s="39">
        <f t="shared" si="28"/>
        <v>31362271</v>
      </c>
      <c r="F169" s="40">
        <f t="shared" si="28"/>
        <v>8051151</v>
      </c>
      <c r="G169" s="38">
        <f t="shared" si="28"/>
        <v>18360476</v>
      </c>
      <c r="H169" s="41">
        <f t="shared" si="28"/>
        <v>18360476</v>
      </c>
      <c r="I169" s="42">
        <f t="shared" si="28"/>
        <v>302693771</v>
      </c>
      <c r="J169" s="38">
        <f t="shared" si="28"/>
        <v>73309437</v>
      </c>
      <c r="K169" s="39">
        <f t="shared" si="28"/>
        <v>77708006</v>
      </c>
    </row>
    <row r="170" spans="1:11" ht="13.5" x14ac:dyDescent="0.25">
      <c r="A170" s="44" t="s">
        <v>19</v>
      </c>
      <c r="B170" s="45" t="s">
        <v>20</v>
      </c>
      <c r="C170" s="6">
        <v>4433070</v>
      </c>
      <c r="D170" s="6">
        <v>2941240</v>
      </c>
      <c r="E170" s="7">
        <v>16010753</v>
      </c>
      <c r="F170" s="8"/>
      <c r="G170" s="6">
        <v>2567300</v>
      </c>
      <c r="H170" s="9">
        <v>2567300</v>
      </c>
      <c r="I170" s="10">
        <v>31391800</v>
      </c>
      <c r="J170" s="6">
        <v>6775308</v>
      </c>
      <c r="K170" s="7">
        <v>7181826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>
        <v>11123600</v>
      </c>
      <c r="J171" s="6">
        <v>1191016</v>
      </c>
      <c r="K171" s="7">
        <v>1262477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>
        <v>46573834</v>
      </c>
      <c r="J172" s="6">
        <v>12268264</v>
      </c>
      <c r="K172" s="7">
        <v>13004360</v>
      </c>
    </row>
    <row r="173" spans="1:11" ht="13.5" x14ac:dyDescent="0.25">
      <c r="A173" s="44" t="s">
        <v>23</v>
      </c>
      <c r="B173" s="45" t="s">
        <v>20</v>
      </c>
      <c r="C173" s="6">
        <v>20705258</v>
      </c>
      <c r="D173" s="6">
        <v>13859580</v>
      </c>
      <c r="E173" s="7">
        <v>12232565</v>
      </c>
      <c r="F173" s="8">
        <v>2000000</v>
      </c>
      <c r="G173" s="6">
        <v>3447827</v>
      </c>
      <c r="H173" s="9">
        <v>3447827</v>
      </c>
      <c r="I173" s="10">
        <v>20574837</v>
      </c>
      <c r="J173" s="6">
        <v>5909327</v>
      </c>
      <c r="K173" s="7">
        <v>6263887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>
        <v>40889902</v>
      </c>
      <c r="J174" s="6">
        <v>11543296</v>
      </c>
      <c r="K174" s="7">
        <v>12235894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>
        <v>38770242</v>
      </c>
      <c r="J175" s="6">
        <v>2049769</v>
      </c>
      <c r="K175" s="7">
        <v>2172754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25138328</v>
      </c>
      <c r="D179" s="6">
        <f t="shared" ref="D179:K179" si="29">SUM(D170:D178)</f>
        <v>16800820</v>
      </c>
      <c r="E179" s="7">
        <f t="shared" si="29"/>
        <v>28243318</v>
      </c>
      <c r="F179" s="8">
        <f t="shared" si="29"/>
        <v>2000000</v>
      </c>
      <c r="G179" s="6">
        <f t="shared" si="29"/>
        <v>6015127</v>
      </c>
      <c r="H179" s="9">
        <f t="shared" si="29"/>
        <v>6015127</v>
      </c>
      <c r="I179" s="10">
        <f t="shared" si="29"/>
        <v>189324215</v>
      </c>
      <c r="J179" s="6">
        <f t="shared" si="29"/>
        <v>39736980</v>
      </c>
      <c r="K179" s="7">
        <f t="shared" si="29"/>
        <v>42121198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>
        <v>3663140</v>
      </c>
      <c r="J180" s="6">
        <v>3882929</v>
      </c>
      <c r="K180" s="7">
        <v>4115905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>
        <v>864048</v>
      </c>
      <c r="J181" s="16">
        <v>915891</v>
      </c>
      <c r="K181" s="17">
        <v>970845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4527188</v>
      </c>
      <c r="J182" s="21">
        <f t="shared" si="30"/>
        <v>4798820</v>
      </c>
      <c r="K182" s="22">
        <f t="shared" si="30"/>
        <v>5086750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>
        <v>55174558</v>
      </c>
      <c r="J187" s="6">
        <v>13965032</v>
      </c>
      <c r="K187" s="7">
        <v>14802934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>
        <v>5561800</v>
      </c>
      <c r="J188" s="16">
        <v>595508</v>
      </c>
      <c r="K188" s="17">
        <v>631238</v>
      </c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60736358</v>
      </c>
      <c r="J189" s="21">
        <f t="shared" si="32"/>
        <v>14560540</v>
      </c>
      <c r="K189" s="22">
        <f t="shared" si="32"/>
        <v>15434172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>
        <v>11806704</v>
      </c>
      <c r="J194" s="11">
        <v>2235834</v>
      </c>
      <c r="K194" s="12">
        <v>2369984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>
        <v>10899280</v>
      </c>
      <c r="J195" s="6">
        <v>953236</v>
      </c>
      <c r="K195" s="7">
        <v>1010430</v>
      </c>
    </row>
    <row r="196" spans="1:11" ht="13.5" x14ac:dyDescent="0.25">
      <c r="A196" s="49" t="s">
        <v>45</v>
      </c>
      <c r="B196" s="37" t="s">
        <v>20</v>
      </c>
      <c r="C196" s="6">
        <v>30652</v>
      </c>
      <c r="D196" s="6">
        <v>95444</v>
      </c>
      <c r="E196" s="7">
        <v>58318</v>
      </c>
      <c r="F196" s="8">
        <v>58300</v>
      </c>
      <c r="G196" s="6">
        <v>55900</v>
      </c>
      <c r="H196" s="9">
        <v>55900</v>
      </c>
      <c r="I196" s="10">
        <v>11700190</v>
      </c>
      <c r="J196" s="6">
        <v>7102201</v>
      </c>
      <c r="K196" s="7">
        <v>7528335</v>
      </c>
    </row>
    <row r="197" spans="1:11" ht="13.5" x14ac:dyDescent="0.25">
      <c r="A197" s="50" t="s">
        <v>46</v>
      </c>
      <c r="B197" s="48" t="s">
        <v>20</v>
      </c>
      <c r="C197" s="6">
        <v>6298219</v>
      </c>
      <c r="D197" s="6">
        <v>5838017</v>
      </c>
      <c r="E197" s="7">
        <v>3060635</v>
      </c>
      <c r="F197" s="8">
        <v>5992851</v>
      </c>
      <c r="G197" s="6">
        <v>12289449</v>
      </c>
      <c r="H197" s="9">
        <v>12289449</v>
      </c>
      <c r="I197" s="10">
        <v>13699836</v>
      </c>
      <c r="J197" s="6">
        <v>3921826</v>
      </c>
      <c r="K197" s="7">
        <v>4157137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560204468</v>
      </c>
      <c r="D201" s="54">
        <f t="shared" si="34"/>
        <v>275757201</v>
      </c>
      <c r="E201" s="55">
        <f t="shared" si="34"/>
        <v>264962878</v>
      </c>
      <c r="F201" s="56">
        <f t="shared" si="34"/>
        <v>138723726</v>
      </c>
      <c r="G201" s="54">
        <f t="shared" si="34"/>
        <v>101361978</v>
      </c>
      <c r="H201" s="57">
        <f t="shared" si="34"/>
        <v>101361978</v>
      </c>
      <c r="I201" s="58">
        <f t="shared" si="34"/>
        <v>402693771</v>
      </c>
      <c r="J201" s="54">
        <f t="shared" si="34"/>
        <v>232331875</v>
      </c>
      <c r="K201" s="55">
        <f t="shared" si="34"/>
        <v>236271790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5.9805849533441015E-2</v>
      </c>
      <c r="D203" s="81">
        <f>IF(ISERROR((D37+D69)/D132),0,((D37+D69)/D132))</f>
        <v>1.0025701957898134E-2</v>
      </c>
      <c r="E203" s="82">
        <f t="shared" ref="E203:K203" si="35">IF(ISERROR((E37+E69)/E132),0,((E37+E69)/E132))</f>
        <v>6.4326450401173949E-2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0.23899660650758728</v>
      </c>
      <c r="J203" s="81">
        <f t="shared" si="35"/>
        <v>0.25752534448594949</v>
      </c>
      <c r="K203" s="82">
        <f t="shared" si="35"/>
        <v>0.12148952599194378</v>
      </c>
    </row>
    <row r="204" spans="1:11" ht="13.5" x14ac:dyDescent="0.25">
      <c r="A204" s="79" t="s">
        <v>89</v>
      </c>
      <c r="B204" s="80"/>
      <c r="C204" s="81">
        <f>IF(ISERROR((C37+C69)/C168),0,((C37+C69)/C168))</f>
        <v>1.5052829574606741E-2</v>
      </c>
      <c r="D204" s="81">
        <f t="shared" ref="D204:K204" si="36">IF(ISERROR((D37+D69)/D168),0,((D37+D69)/D168))</f>
        <v>4.4337999103006166E-3</v>
      </c>
      <c r="E204" s="82">
        <f t="shared" si="36"/>
        <v>2.4785847410062595E-2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0.42256750999999998</v>
      </c>
      <c r="J204" s="81">
        <f t="shared" si="36"/>
        <v>0.28167192355584436</v>
      </c>
      <c r="K204" s="82">
        <f t="shared" si="36"/>
        <v>0.29943587875021954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0.08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</v>
      </c>
      <c r="G206" s="81">
        <f t="shared" si="38"/>
        <v>0</v>
      </c>
      <c r="H206" s="84">
        <f t="shared" si="38"/>
        <v>0</v>
      </c>
      <c r="I206" s="85">
        <f t="shared" si="38"/>
        <v>0.09</v>
      </c>
      <c r="J206" s="81">
        <f t="shared" si="38"/>
        <v>0.02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9448893</v>
      </c>
      <c r="E5" s="39">
        <f t="shared" si="0"/>
        <v>-34171778</v>
      </c>
      <c r="F5" s="40">
        <f t="shared" si="0"/>
        <v>30246024</v>
      </c>
      <c r="G5" s="38">
        <f t="shared" si="0"/>
        <v>32246024</v>
      </c>
      <c r="H5" s="41">
        <f t="shared" si="0"/>
        <v>32246024</v>
      </c>
      <c r="I5" s="42">
        <f t="shared" si="0"/>
        <v>43623458</v>
      </c>
      <c r="J5" s="38">
        <f t="shared" si="0"/>
        <v>36872808</v>
      </c>
      <c r="K5" s="39">
        <f t="shared" si="0"/>
        <v>1000000</v>
      </c>
    </row>
    <row r="6" spans="1:11" ht="13.5" x14ac:dyDescent="0.25">
      <c r="A6" s="44" t="s">
        <v>19</v>
      </c>
      <c r="B6" s="45" t="s">
        <v>20</v>
      </c>
      <c r="C6" s="6"/>
      <c r="D6" s="6">
        <v>1971018</v>
      </c>
      <c r="E6" s="7">
        <v>-27452997</v>
      </c>
      <c r="F6" s="8">
        <v>28746024</v>
      </c>
      <c r="G6" s="6">
        <v>27246024</v>
      </c>
      <c r="H6" s="9">
        <v>27246024</v>
      </c>
      <c r="I6" s="10">
        <v>23799785</v>
      </c>
      <c r="J6" s="6">
        <v>13143997</v>
      </c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4439069</v>
      </c>
      <c r="E8" s="7">
        <v>-398921</v>
      </c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>
        <v>15823673</v>
      </c>
      <c r="J10" s="6">
        <v>22728811</v>
      </c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6410087</v>
      </c>
      <c r="E15" s="7">
        <f t="shared" si="1"/>
        <v>-27851918</v>
      </c>
      <c r="F15" s="8">
        <f t="shared" si="1"/>
        <v>28746024</v>
      </c>
      <c r="G15" s="6">
        <f t="shared" si="1"/>
        <v>27246024</v>
      </c>
      <c r="H15" s="9">
        <f t="shared" si="1"/>
        <v>27246024</v>
      </c>
      <c r="I15" s="10">
        <f t="shared" si="1"/>
        <v>39623458</v>
      </c>
      <c r="J15" s="6">
        <f t="shared" si="1"/>
        <v>35872808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>
        <v>2774528</v>
      </c>
      <c r="E16" s="7">
        <v>-3314862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2774528</v>
      </c>
      <c r="E18" s="22">
        <f t="shared" si="2"/>
        <v>-3314862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264278</v>
      </c>
      <c r="E31" s="7">
        <v>-3004998</v>
      </c>
      <c r="F31" s="8">
        <v>1500000</v>
      </c>
      <c r="G31" s="6">
        <v>5000000</v>
      </c>
      <c r="H31" s="9">
        <v>5000000</v>
      </c>
      <c r="I31" s="10">
        <v>4000000</v>
      </c>
      <c r="J31" s="6">
        <v>1000000</v>
      </c>
      <c r="K31" s="7">
        <v>1000000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873657</v>
      </c>
      <c r="E37" s="39">
        <f t="shared" si="6"/>
        <v>-2620514</v>
      </c>
      <c r="F37" s="40">
        <f t="shared" si="6"/>
        <v>1426926</v>
      </c>
      <c r="G37" s="38">
        <f t="shared" si="6"/>
        <v>1426926</v>
      </c>
      <c r="H37" s="41">
        <f t="shared" si="6"/>
        <v>1426926</v>
      </c>
      <c r="I37" s="42">
        <f t="shared" si="6"/>
        <v>3671592</v>
      </c>
      <c r="J37" s="38">
        <f t="shared" si="6"/>
        <v>894898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>
        <v>894898</v>
      </c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894898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>
        <v>873657</v>
      </c>
      <c r="E49" s="17">
        <v>-2620514</v>
      </c>
      <c r="F49" s="18">
        <v>1426926</v>
      </c>
      <c r="G49" s="16">
        <v>1426926</v>
      </c>
      <c r="H49" s="19">
        <v>1426926</v>
      </c>
      <c r="I49" s="20">
        <v>3671592</v>
      </c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873657</v>
      </c>
      <c r="E50" s="22">
        <f t="shared" si="8"/>
        <v>-2620514</v>
      </c>
      <c r="F50" s="23">
        <f t="shared" si="8"/>
        <v>1426926</v>
      </c>
      <c r="G50" s="21">
        <f t="shared" si="8"/>
        <v>1426926</v>
      </c>
      <c r="H50" s="24">
        <f t="shared" si="8"/>
        <v>1426926</v>
      </c>
      <c r="I50" s="25">
        <f t="shared" si="8"/>
        <v>3671592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337990</v>
      </c>
      <c r="F69" s="40">
        <f t="shared" si="12"/>
        <v>11000000</v>
      </c>
      <c r="G69" s="38">
        <f t="shared" si="12"/>
        <v>11000000</v>
      </c>
      <c r="H69" s="41">
        <f t="shared" si="12"/>
        <v>11000000</v>
      </c>
      <c r="I69" s="42">
        <f t="shared" si="12"/>
        <v>0</v>
      </c>
      <c r="J69" s="38">
        <f t="shared" si="12"/>
        <v>8140194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337990</v>
      </c>
      <c r="F73" s="8">
        <v>11000000</v>
      </c>
      <c r="G73" s="6">
        <v>11000000</v>
      </c>
      <c r="H73" s="9">
        <v>11000000</v>
      </c>
      <c r="I73" s="10"/>
      <c r="J73" s="6">
        <v>6590194</v>
      </c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337990</v>
      </c>
      <c r="F79" s="8">
        <f t="shared" si="13"/>
        <v>11000000</v>
      </c>
      <c r="G79" s="6">
        <f t="shared" si="13"/>
        <v>11000000</v>
      </c>
      <c r="H79" s="9">
        <f t="shared" si="13"/>
        <v>11000000</v>
      </c>
      <c r="I79" s="10">
        <f t="shared" si="13"/>
        <v>0</v>
      </c>
      <c r="J79" s="6">
        <f t="shared" si="13"/>
        <v>6590194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>
        <v>1550000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1550000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10322550</v>
      </c>
      <c r="E101" s="39">
        <f t="shared" si="18"/>
        <v>-36454302</v>
      </c>
      <c r="F101" s="40">
        <f t="shared" si="18"/>
        <v>42672950</v>
      </c>
      <c r="G101" s="38">
        <f t="shared" si="18"/>
        <v>44672950</v>
      </c>
      <c r="H101" s="41">
        <f t="shared" si="18"/>
        <v>44672950</v>
      </c>
      <c r="I101" s="42">
        <f t="shared" si="18"/>
        <v>47295050</v>
      </c>
      <c r="J101" s="38">
        <f t="shared" si="18"/>
        <v>45907900</v>
      </c>
      <c r="K101" s="39">
        <f t="shared" si="18"/>
        <v>1000000</v>
      </c>
    </row>
    <row r="102" spans="1:11" ht="13.5" x14ac:dyDescent="0.25">
      <c r="A102" s="44" t="s">
        <v>19</v>
      </c>
      <c r="B102" s="45" t="s">
        <v>20</v>
      </c>
      <c r="C102" s="6"/>
      <c r="D102" s="6">
        <v>1971018</v>
      </c>
      <c r="E102" s="7">
        <v>-27452997</v>
      </c>
      <c r="F102" s="8">
        <v>28746024</v>
      </c>
      <c r="G102" s="6">
        <v>27246024</v>
      </c>
      <c r="H102" s="9">
        <v>27246024</v>
      </c>
      <c r="I102" s="10">
        <v>23799785</v>
      </c>
      <c r="J102" s="6">
        <v>13143997</v>
      </c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4439069</v>
      </c>
      <c r="E104" s="7">
        <v>-398921</v>
      </c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337990</v>
      </c>
      <c r="F105" s="8">
        <v>11000000</v>
      </c>
      <c r="G105" s="6">
        <v>11000000</v>
      </c>
      <c r="H105" s="9">
        <v>11000000</v>
      </c>
      <c r="I105" s="10"/>
      <c r="J105" s="6">
        <v>7485092</v>
      </c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>
        <v>15823673</v>
      </c>
      <c r="J106" s="6">
        <v>22728811</v>
      </c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6410087</v>
      </c>
      <c r="E111" s="7">
        <f t="shared" si="19"/>
        <v>-27513928</v>
      </c>
      <c r="F111" s="8">
        <f t="shared" si="19"/>
        <v>39746024</v>
      </c>
      <c r="G111" s="6">
        <f t="shared" si="19"/>
        <v>38246024</v>
      </c>
      <c r="H111" s="9">
        <f t="shared" si="19"/>
        <v>38246024</v>
      </c>
      <c r="I111" s="10">
        <f t="shared" si="19"/>
        <v>39623458</v>
      </c>
      <c r="J111" s="6">
        <f t="shared" si="19"/>
        <v>43357900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>
        <v>2774528</v>
      </c>
      <c r="E112" s="7">
        <v>-3314862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873657</v>
      </c>
      <c r="E113" s="17">
        <v>-2620514</v>
      </c>
      <c r="F113" s="18">
        <v>1426926</v>
      </c>
      <c r="G113" s="16">
        <v>1426926</v>
      </c>
      <c r="H113" s="19">
        <v>1426926</v>
      </c>
      <c r="I113" s="20">
        <v>3671592</v>
      </c>
      <c r="J113" s="16">
        <v>1550000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3648185</v>
      </c>
      <c r="E114" s="22">
        <f t="shared" si="20"/>
        <v>-5935376</v>
      </c>
      <c r="F114" s="23">
        <f t="shared" si="20"/>
        <v>1426926</v>
      </c>
      <c r="G114" s="21">
        <f t="shared" si="20"/>
        <v>1426926</v>
      </c>
      <c r="H114" s="24">
        <f t="shared" si="20"/>
        <v>1426926</v>
      </c>
      <c r="I114" s="25">
        <f t="shared" si="20"/>
        <v>3671592</v>
      </c>
      <c r="J114" s="21">
        <f t="shared" si="20"/>
        <v>1550000</v>
      </c>
      <c r="K114" s="22">
        <f t="shared" si="20"/>
        <v>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264278</v>
      </c>
      <c r="E127" s="7">
        <v>-3004998</v>
      </c>
      <c r="F127" s="8">
        <v>1500000</v>
      </c>
      <c r="G127" s="6">
        <v>5000000</v>
      </c>
      <c r="H127" s="9">
        <v>5000000</v>
      </c>
      <c r="I127" s="10">
        <v>4000000</v>
      </c>
      <c r="J127" s="6">
        <v>1000000</v>
      </c>
      <c r="K127" s="7">
        <v>1000000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10322550</v>
      </c>
      <c r="E132" s="55">
        <f t="shared" si="24"/>
        <v>-36454302</v>
      </c>
      <c r="F132" s="56">
        <f t="shared" si="24"/>
        <v>42672950</v>
      </c>
      <c r="G132" s="54">
        <f t="shared" si="24"/>
        <v>44672950</v>
      </c>
      <c r="H132" s="57">
        <f t="shared" si="24"/>
        <v>44672950</v>
      </c>
      <c r="I132" s="58">
        <f t="shared" si="24"/>
        <v>47295050</v>
      </c>
      <c r="J132" s="54">
        <f t="shared" si="24"/>
        <v>45907900</v>
      </c>
      <c r="K132" s="55">
        <f t="shared" si="24"/>
        <v>1000000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0</v>
      </c>
      <c r="D134" s="38">
        <f t="shared" ref="D134:K134" si="25">D144+D147+D148+D151+D154+D155+SUM(D158:D164)</f>
        <v>-95657463</v>
      </c>
      <c r="E134" s="39">
        <f t="shared" si="25"/>
        <v>-12438464</v>
      </c>
      <c r="F134" s="40">
        <f t="shared" si="25"/>
        <v>0</v>
      </c>
      <c r="G134" s="38">
        <f t="shared" si="25"/>
        <v>-67511600</v>
      </c>
      <c r="H134" s="41">
        <f t="shared" si="25"/>
        <v>-67511600</v>
      </c>
      <c r="I134" s="42">
        <f t="shared" si="25"/>
        <v>-67511600</v>
      </c>
      <c r="J134" s="38">
        <f t="shared" si="25"/>
        <v>0</v>
      </c>
      <c r="K134" s="39">
        <f t="shared" si="25"/>
        <v>0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>
        <v>-95791261</v>
      </c>
      <c r="E137" s="7">
        <v>-12438464</v>
      </c>
      <c r="F137" s="8"/>
      <c r="G137" s="6">
        <v>-67511600</v>
      </c>
      <c r="H137" s="9">
        <v>-67511600</v>
      </c>
      <c r="I137" s="10">
        <v>-67511600</v>
      </c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-95791261</v>
      </c>
      <c r="E144" s="7">
        <f t="shared" si="26"/>
        <v>-12438464</v>
      </c>
      <c r="F144" s="8">
        <f t="shared" si="26"/>
        <v>0</v>
      </c>
      <c r="G144" s="6">
        <f t="shared" si="26"/>
        <v>-67511600</v>
      </c>
      <c r="H144" s="9">
        <f t="shared" si="26"/>
        <v>-67511600</v>
      </c>
      <c r="I144" s="10">
        <f t="shared" si="26"/>
        <v>-67511600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100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101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>
        <v>133798</v>
      </c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/>
      <c r="D160" s="6"/>
      <c r="E160" s="7"/>
      <c r="F160" s="8"/>
      <c r="G160" s="6"/>
      <c r="H160" s="9"/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/>
      <c r="G162" s="6"/>
      <c r="H162" s="9"/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0</v>
      </c>
      <c r="D165" s="54">
        <f t="shared" ref="D165:K165" si="27">D144+D147+D148+D151+D154+D155+SUM(D158:D164)</f>
        <v>-95657463</v>
      </c>
      <c r="E165" s="55">
        <f t="shared" si="27"/>
        <v>-12438464</v>
      </c>
      <c r="F165" s="56">
        <f t="shared" si="27"/>
        <v>0</v>
      </c>
      <c r="G165" s="54">
        <f t="shared" si="27"/>
        <v>-67511600</v>
      </c>
      <c r="H165" s="57">
        <f t="shared" si="27"/>
        <v>-67511600</v>
      </c>
      <c r="I165" s="66">
        <f t="shared" si="27"/>
        <v>-67511600</v>
      </c>
      <c r="J165" s="54">
        <f t="shared" si="27"/>
        <v>0</v>
      </c>
      <c r="K165" s="55">
        <f t="shared" si="27"/>
        <v>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51139115</v>
      </c>
      <c r="E168" s="61">
        <v>35061185</v>
      </c>
      <c r="F168" s="62">
        <v>67511600</v>
      </c>
      <c r="G168" s="60">
        <v>43284000</v>
      </c>
      <c r="H168" s="63">
        <v>43284000</v>
      </c>
      <c r="I168" s="64">
        <v>43284000</v>
      </c>
      <c r="J168" s="60">
        <v>46367356</v>
      </c>
      <c r="K168" s="61">
        <v>49969398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250609783</v>
      </c>
      <c r="E169" s="39">
        <f t="shared" si="28"/>
        <v>-8017602</v>
      </c>
      <c r="F169" s="40">
        <f t="shared" si="28"/>
        <v>249999633</v>
      </c>
      <c r="G169" s="38">
        <f t="shared" si="28"/>
        <v>239092629</v>
      </c>
      <c r="H169" s="41">
        <f t="shared" si="28"/>
        <v>239092629</v>
      </c>
      <c r="I169" s="42">
        <f t="shared" si="28"/>
        <v>255698922</v>
      </c>
      <c r="J169" s="38">
        <f t="shared" si="28"/>
        <v>306057292</v>
      </c>
      <c r="K169" s="39">
        <f t="shared" si="28"/>
        <v>323712607</v>
      </c>
    </row>
    <row r="170" spans="1:11" ht="13.5" x14ac:dyDescent="0.25">
      <c r="A170" s="44" t="s">
        <v>19</v>
      </c>
      <c r="B170" s="45" t="s">
        <v>20</v>
      </c>
      <c r="C170" s="6"/>
      <c r="D170" s="6">
        <v>31919450</v>
      </c>
      <c r="E170" s="7">
        <v>799432</v>
      </c>
      <c r="F170" s="8">
        <v>34648090</v>
      </c>
      <c r="G170" s="6">
        <v>12492699</v>
      </c>
      <c r="H170" s="9">
        <v>12492699</v>
      </c>
      <c r="I170" s="10">
        <v>21147524</v>
      </c>
      <c r="J170" s="6">
        <v>40701414</v>
      </c>
      <c r="K170" s="7">
        <v>44114845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>
        <v>108190259</v>
      </c>
      <c r="E172" s="7">
        <v>12128501</v>
      </c>
      <c r="F172" s="8">
        <v>121878702</v>
      </c>
      <c r="G172" s="6">
        <v>143465050</v>
      </c>
      <c r="H172" s="9">
        <v>143465050</v>
      </c>
      <c r="I172" s="10">
        <v>148430539</v>
      </c>
      <c r="J172" s="6">
        <v>168329913</v>
      </c>
      <c r="K172" s="7">
        <v>178210236</v>
      </c>
    </row>
    <row r="173" spans="1:11" ht="13.5" x14ac:dyDescent="0.25">
      <c r="A173" s="44" t="s">
        <v>23</v>
      </c>
      <c r="B173" s="45" t="s">
        <v>20</v>
      </c>
      <c r="C173" s="6"/>
      <c r="D173" s="6">
        <v>77669461</v>
      </c>
      <c r="E173" s="7">
        <v>-20837630</v>
      </c>
      <c r="F173" s="8">
        <v>57909739</v>
      </c>
      <c r="G173" s="6">
        <v>53288220</v>
      </c>
      <c r="H173" s="9">
        <v>53288220</v>
      </c>
      <c r="I173" s="10">
        <v>55093562</v>
      </c>
      <c r="J173" s="6">
        <v>63368227</v>
      </c>
      <c r="K173" s="7">
        <v>67418324</v>
      </c>
    </row>
    <row r="174" spans="1:11" ht="13.5" x14ac:dyDescent="0.25">
      <c r="A174" s="44" t="s">
        <v>24</v>
      </c>
      <c r="B174" s="45" t="s">
        <v>20</v>
      </c>
      <c r="C174" s="6"/>
      <c r="D174" s="6">
        <v>25069112</v>
      </c>
      <c r="E174" s="7">
        <v>-97735</v>
      </c>
      <c r="F174" s="8">
        <v>24509844</v>
      </c>
      <c r="G174" s="6">
        <v>19599538</v>
      </c>
      <c r="H174" s="9">
        <v>19599538</v>
      </c>
      <c r="I174" s="10">
        <v>21594767</v>
      </c>
      <c r="J174" s="6">
        <v>22785375</v>
      </c>
      <c r="K174" s="7">
        <v>22444500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242848282</v>
      </c>
      <c r="E179" s="7">
        <f t="shared" si="29"/>
        <v>-8007432</v>
      </c>
      <c r="F179" s="8">
        <f t="shared" si="29"/>
        <v>238946375</v>
      </c>
      <c r="G179" s="6">
        <f t="shared" si="29"/>
        <v>228845507</v>
      </c>
      <c r="H179" s="9">
        <f t="shared" si="29"/>
        <v>228845507</v>
      </c>
      <c r="I179" s="10">
        <f t="shared" si="29"/>
        <v>246266392</v>
      </c>
      <c r="J179" s="6">
        <f t="shared" si="29"/>
        <v>295184929</v>
      </c>
      <c r="K179" s="7">
        <f t="shared" si="29"/>
        <v>312187905</v>
      </c>
    </row>
    <row r="180" spans="1:11" ht="13.5" x14ac:dyDescent="0.25">
      <c r="A180" s="47" t="s">
        <v>31</v>
      </c>
      <c r="B180" s="48" t="s">
        <v>20</v>
      </c>
      <c r="C180" s="6"/>
      <c r="D180" s="6">
        <v>6521553</v>
      </c>
      <c r="E180" s="7">
        <v>-48731</v>
      </c>
      <c r="F180" s="8">
        <v>9621795</v>
      </c>
      <c r="G180" s="6">
        <v>8815798</v>
      </c>
      <c r="H180" s="9">
        <v>8815798</v>
      </c>
      <c r="I180" s="10">
        <v>8089180</v>
      </c>
      <c r="J180" s="6">
        <v>9448265</v>
      </c>
      <c r="K180" s="7">
        <v>10015160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6521553</v>
      </c>
      <c r="E182" s="22">
        <f t="shared" si="30"/>
        <v>-48731</v>
      </c>
      <c r="F182" s="23">
        <f t="shared" si="30"/>
        <v>9621795</v>
      </c>
      <c r="G182" s="21">
        <f t="shared" si="30"/>
        <v>8815798</v>
      </c>
      <c r="H182" s="24">
        <f t="shared" si="30"/>
        <v>8815798</v>
      </c>
      <c r="I182" s="25">
        <f t="shared" si="30"/>
        <v>8089180</v>
      </c>
      <c r="J182" s="21">
        <f t="shared" si="30"/>
        <v>9448265</v>
      </c>
      <c r="K182" s="22">
        <f t="shared" si="30"/>
        <v>10015160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442755</v>
      </c>
      <c r="E187" s="7"/>
      <c r="F187" s="8">
        <v>732386</v>
      </c>
      <c r="G187" s="6">
        <v>732247</v>
      </c>
      <c r="H187" s="9">
        <v>732247</v>
      </c>
      <c r="I187" s="10">
        <v>644273</v>
      </c>
      <c r="J187" s="6">
        <v>683076</v>
      </c>
      <c r="K187" s="7">
        <v>724060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0</v>
      </c>
      <c r="D189" s="21">
        <f t="shared" si="32"/>
        <v>442755</v>
      </c>
      <c r="E189" s="22">
        <f t="shared" si="32"/>
        <v>0</v>
      </c>
      <c r="F189" s="23">
        <f t="shared" si="32"/>
        <v>732386</v>
      </c>
      <c r="G189" s="21">
        <f t="shared" si="32"/>
        <v>732247</v>
      </c>
      <c r="H189" s="24">
        <f t="shared" si="32"/>
        <v>732247</v>
      </c>
      <c r="I189" s="25">
        <f t="shared" si="32"/>
        <v>644273</v>
      </c>
      <c r="J189" s="21">
        <f t="shared" si="32"/>
        <v>683076</v>
      </c>
      <c r="K189" s="22">
        <f t="shared" si="32"/>
        <v>724060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115941</v>
      </c>
      <c r="E195" s="7">
        <v>37170</v>
      </c>
      <c r="F195" s="8">
        <v>46336</v>
      </c>
      <c r="G195" s="6">
        <v>46336</v>
      </c>
      <c r="H195" s="9">
        <v>46336</v>
      </c>
      <c r="I195" s="10">
        <v>46336</v>
      </c>
      <c r="J195" s="6">
        <v>49116</v>
      </c>
      <c r="K195" s="7">
        <v>52063</v>
      </c>
    </row>
    <row r="196" spans="1:11" ht="13.5" x14ac:dyDescent="0.25">
      <c r="A196" s="49" t="s">
        <v>45</v>
      </c>
      <c r="B196" s="37" t="s">
        <v>20</v>
      </c>
      <c r="C196" s="6"/>
      <c r="D196" s="6">
        <v>653578</v>
      </c>
      <c r="E196" s="7">
        <v>1391</v>
      </c>
      <c r="F196" s="8">
        <v>557691</v>
      </c>
      <c r="G196" s="6">
        <v>557691</v>
      </c>
      <c r="H196" s="9">
        <v>557691</v>
      </c>
      <c r="I196" s="10">
        <v>557691</v>
      </c>
      <c r="J196" s="6">
        <v>591153</v>
      </c>
      <c r="K196" s="7">
        <v>626621</v>
      </c>
    </row>
    <row r="197" spans="1:11" ht="13.5" x14ac:dyDescent="0.25">
      <c r="A197" s="50" t="s">
        <v>46</v>
      </c>
      <c r="B197" s="48" t="s">
        <v>20</v>
      </c>
      <c r="C197" s="6"/>
      <c r="D197" s="6">
        <v>27674</v>
      </c>
      <c r="E197" s="7"/>
      <c r="F197" s="8">
        <v>95050</v>
      </c>
      <c r="G197" s="6">
        <v>95050</v>
      </c>
      <c r="H197" s="9">
        <v>95050</v>
      </c>
      <c r="I197" s="10">
        <v>95050</v>
      </c>
      <c r="J197" s="6">
        <v>100753</v>
      </c>
      <c r="K197" s="7">
        <v>106798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301748898</v>
      </c>
      <c r="E201" s="55">
        <f t="shared" si="34"/>
        <v>27043583</v>
      </c>
      <c r="F201" s="56">
        <f t="shared" si="34"/>
        <v>317511233</v>
      </c>
      <c r="G201" s="54">
        <f t="shared" si="34"/>
        <v>282376629</v>
      </c>
      <c r="H201" s="57">
        <f t="shared" si="34"/>
        <v>282376629</v>
      </c>
      <c r="I201" s="58">
        <f t="shared" si="34"/>
        <v>298982922</v>
      </c>
      <c r="J201" s="54">
        <f t="shared" si="34"/>
        <v>352424648</v>
      </c>
      <c r="K201" s="55">
        <f t="shared" si="34"/>
        <v>373682005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8.4635773137451506E-2</v>
      </c>
      <c r="E203" s="82">
        <f t="shared" ref="E203:K203" si="35">IF(ISERROR((E37+E69)/E132),0,((E37+E69)/E132))</f>
        <v>6.2613295956126108E-2</v>
      </c>
      <c r="F203" s="83">
        <f t="shared" si="35"/>
        <v>0.29121319243220822</v>
      </c>
      <c r="G203" s="81">
        <f t="shared" si="35"/>
        <v>0.27817562977148363</v>
      </c>
      <c r="H203" s="84">
        <f t="shared" si="35"/>
        <v>0.27817562977148363</v>
      </c>
      <c r="I203" s="85">
        <f t="shared" si="35"/>
        <v>7.7631633754483814E-2</v>
      </c>
      <c r="J203" s="81">
        <f t="shared" si="35"/>
        <v>0.19680908950311385</v>
      </c>
      <c r="K203" s="82">
        <f t="shared" si="35"/>
        <v>0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1.7083928808701521E-2</v>
      </c>
      <c r="E204" s="82">
        <f t="shared" si="36"/>
        <v>-6.5101165291475457E-2</v>
      </c>
      <c r="F204" s="83">
        <f t="shared" si="36"/>
        <v>0.18407097446957263</v>
      </c>
      <c r="G204" s="81">
        <f t="shared" si="36"/>
        <v>0.28710207004897886</v>
      </c>
      <c r="H204" s="84">
        <f t="shared" si="36"/>
        <v>0.28710207004897886</v>
      </c>
      <c r="I204" s="85">
        <f t="shared" si="36"/>
        <v>8.4825616856113117E-2</v>
      </c>
      <c r="J204" s="81">
        <f t="shared" si="36"/>
        <v>0.19485890030046138</v>
      </c>
      <c r="K204" s="82">
        <f t="shared" si="36"/>
        <v>0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-2.62</v>
      </c>
      <c r="E205" s="82">
        <f t="shared" si="37"/>
        <v>0.64</v>
      </c>
      <c r="F205" s="83">
        <f t="shared" si="37"/>
        <v>0</v>
      </c>
      <c r="G205" s="81">
        <f t="shared" si="37"/>
        <v>-3.54</v>
      </c>
      <c r="H205" s="84">
        <f t="shared" si="37"/>
        <v>-3.54</v>
      </c>
      <c r="I205" s="85">
        <f t="shared" si="37"/>
        <v>-3.79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-2.63</v>
      </c>
      <c r="E206" s="82">
        <f t="shared" si="38"/>
        <v>0.83</v>
      </c>
      <c r="F206" s="83">
        <f t="shared" si="38"/>
        <v>0</v>
      </c>
      <c r="G206" s="81">
        <f t="shared" si="38"/>
        <v>-3.73</v>
      </c>
      <c r="H206" s="84">
        <f t="shared" si="38"/>
        <v>-3.73</v>
      </c>
      <c r="I206" s="85">
        <f t="shared" si="38"/>
        <v>-3.84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1291692</v>
      </c>
      <c r="D5" s="38">
        <f t="shared" ref="D5:K5" si="0">D15+D18+D19+D22+D25+D26+SUM(D29:D35)</f>
        <v>1272000</v>
      </c>
      <c r="E5" s="39">
        <f t="shared" si="0"/>
        <v>2317706</v>
      </c>
      <c r="F5" s="40">
        <f t="shared" si="0"/>
        <v>8150000</v>
      </c>
      <c r="G5" s="38">
        <f t="shared" si="0"/>
        <v>8150000</v>
      </c>
      <c r="H5" s="41">
        <f t="shared" si="0"/>
        <v>8150000</v>
      </c>
      <c r="I5" s="42">
        <f t="shared" si="0"/>
        <v>6300000</v>
      </c>
      <c r="J5" s="38">
        <f t="shared" si="0"/>
        <v>900000</v>
      </c>
      <c r="K5" s="39">
        <f t="shared" si="0"/>
        <v>900000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28675</v>
      </c>
      <c r="F16" s="8"/>
      <c r="G16" s="6"/>
      <c r="H16" s="9"/>
      <c r="I16" s="10">
        <v>600000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28675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600000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100000</v>
      </c>
      <c r="G23" s="6">
        <v>100000</v>
      </c>
      <c r="H23" s="9">
        <v>100000</v>
      </c>
      <c r="I23" s="10">
        <v>100000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100000</v>
      </c>
      <c r="G25" s="21">
        <f t="shared" si="4"/>
        <v>100000</v>
      </c>
      <c r="H25" s="24">
        <f t="shared" si="4"/>
        <v>100000</v>
      </c>
      <c r="I25" s="25">
        <f t="shared" si="4"/>
        <v>100000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319966</v>
      </c>
      <c r="D28" s="16"/>
      <c r="E28" s="17"/>
      <c r="F28" s="18">
        <v>300000</v>
      </c>
      <c r="G28" s="16">
        <v>300000</v>
      </c>
      <c r="H28" s="19">
        <v>300000</v>
      </c>
      <c r="I28" s="20">
        <v>1450000</v>
      </c>
      <c r="J28" s="16">
        <v>300000</v>
      </c>
      <c r="K28" s="17">
        <v>300000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319966</v>
      </c>
      <c r="D29" s="6">
        <f t="shared" si="5"/>
        <v>0</v>
      </c>
      <c r="E29" s="7">
        <f t="shared" si="5"/>
        <v>0</v>
      </c>
      <c r="F29" s="8">
        <f t="shared" si="5"/>
        <v>300000</v>
      </c>
      <c r="G29" s="6">
        <f t="shared" si="5"/>
        <v>300000</v>
      </c>
      <c r="H29" s="9">
        <f t="shared" si="5"/>
        <v>300000</v>
      </c>
      <c r="I29" s="10">
        <f t="shared" si="5"/>
        <v>1450000</v>
      </c>
      <c r="J29" s="6">
        <f t="shared" si="5"/>
        <v>300000</v>
      </c>
      <c r="K29" s="7">
        <f t="shared" si="5"/>
        <v>300000</v>
      </c>
    </row>
    <row r="30" spans="1:11" ht="13.5" x14ac:dyDescent="0.25">
      <c r="A30" s="50" t="s">
        <v>43</v>
      </c>
      <c r="B30" s="37" t="s">
        <v>20</v>
      </c>
      <c r="C30" s="11">
        <v>40242</v>
      </c>
      <c r="D30" s="11">
        <v>98405</v>
      </c>
      <c r="E30" s="12">
        <v>271753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472144</v>
      </c>
      <c r="D31" s="6">
        <v>849787</v>
      </c>
      <c r="E31" s="7">
        <v>1164021</v>
      </c>
      <c r="F31" s="8">
        <v>2550000</v>
      </c>
      <c r="G31" s="6">
        <v>1929034</v>
      </c>
      <c r="H31" s="9">
        <v>1929034</v>
      </c>
      <c r="I31" s="10">
        <v>900000</v>
      </c>
      <c r="J31" s="6">
        <v>600000</v>
      </c>
      <c r="K31" s="7">
        <v>600000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200000</v>
      </c>
      <c r="G32" s="6">
        <v>141500</v>
      </c>
      <c r="H32" s="9">
        <v>141500</v>
      </c>
      <c r="I32" s="10">
        <v>3250000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459340</v>
      </c>
      <c r="D33" s="6">
        <v>323808</v>
      </c>
      <c r="E33" s="7">
        <v>853257</v>
      </c>
      <c r="F33" s="8">
        <v>5000000</v>
      </c>
      <c r="G33" s="6">
        <v>5679466</v>
      </c>
      <c r="H33" s="9">
        <v>5679466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1568572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2000000</v>
      </c>
      <c r="G37" s="38">
        <f t="shared" si="6"/>
        <v>2000000</v>
      </c>
      <c r="H37" s="41">
        <f t="shared" si="6"/>
        <v>2000000</v>
      </c>
      <c r="I37" s="42">
        <f t="shared" si="6"/>
        <v>2000000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1568572</v>
      </c>
      <c r="D55" s="6"/>
      <c r="E55" s="7"/>
      <c r="F55" s="8">
        <v>2000000</v>
      </c>
      <c r="G55" s="6">
        <v>2000000</v>
      </c>
      <c r="H55" s="9">
        <v>2000000</v>
      </c>
      <c r="I55" s="10">
        <v>2000000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101</v>
      </c>
      <c r="B57" s="37" t="s">
        <v>30</v>
      </c>
      <c r="C57" s="21">
        <f t="shared" ref="C57:K57" si="10">SUM(C55:C56)</f>
        <v>1568572</v>
      </c>
      <c r="D57" s="21">
        <f t="shared" si="10"/>
        <v>0</v>
      </c>
      <c r="E57" s="22">
        <f t="shared" si="10"/>
        <v>0</v>
      </c>
      <c r="F57" s="23">
        <f t="shared" si="10"/>
        <v>2000000</v>
      </c>
      <c r="G57" s="21">
        <f t="shared" si="10"/>
        <v>2000000</v>
      </c>
      <c r="H57" s="24">
        <f t="shared" si="10"/>
        <v>2000000</v>
      </c>
      <c r="I57" s="25">
        <f t="shared" si="10"/>
        <v>2000000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11093418</v>
      </c>
      <c r="F69" s="40">
        <f t="shared" si="12"/>
        <v>3000000</v>
      </c>
      <c r="G69" s="38">
        <f t="shared" si="12"/>
        <v>3000000</v>
      </c>
      <c r="H69" s="41">
        <f t="shared" si="12"/>
        <v>3000000</v>
      </c>
      <c r="I69" s="42">
        <f t="shared" si="12"/>
        <v>500000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11093418</v>
      </c>
      <c r="F87" s="8">
        <v>3000000</v>
      </c>
      <c r="G87" s="6">
        <v>3000000</v>
      </c>
      <c r="H87" s="9">
        <v>3000000</v>
      </c>
      <c r="I87" s="10">
        <v>500000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11093418</v>
      </c>
      <c r="F89" s="23">
        <f t="shared" si="16"/>
        <v>3000000</v>
      </c>
      <c r="G89" s="21">
        <f t="shared" si="16"/>
        <v>3000000</v>
      </c>
      <c r="H89" s="24">
        <f t="shared" si="16"/>
        <v>3000000</v>
      </c>
      <c r="I89" s="25">
        <f t="shared" si="16"/>
        <v>500000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2860264</v>
      </c>
      <c r="D101" s="38">
        <f t="shared" ref="D101:K101" si="18">D111+D114+D115+D118+D121+D122+SUM(D125:D131)</f>
        <v>1272000</v>
      </c>
      <c r="E101" s="39">
        <f t="shared" si="18"/>
        <v>13411124</v>
      </c>
      <c r="F101" s="40">
        <f t="shared" si="18"/>
        <v>13150000</v>
      </c>
      <c r="G101" s="38">
        <f t="shared" si="18"/>
        <v>13150000</v>
      </c>
      <c r="H101" s="41">
        <f t="shared" si="18"/>
        <v>13150000</v>
      </c>
      <c r="I101" s="42">
        <f t="shared" si="18"/>
        <v>8800000</v>
      </c>
      <c r="J101" s="38">
        <f t="shared" si="18"/>
        <v>900000</v>
      </c>
      <c r="K101" s="39">
        <f t="shared" si="18"/>
        <v>900000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28675</v>
      </c>
      <c r="F112" s="8"/>
      <c r="G112" s="6"/>
      <c r="H112" s="9"/>
      <c r="I112" s="10">
        <v>600000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28675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600000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1568572</v>
      </c>
      <c r="D119" s="6"/>
      <c r="E119" s="7">
        <v>11093418</v>
      </c>
      <c r="F119" s="8">
        <v>5100000</v>
      </c>
      <c r="G119" s="6">
        <v>5100000</v>
      </c>
      <c r="H119" s="9">
        <v>5100000</v>
      </c>
      <c r="I119" s="10">
        <v>2600000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1568572</v>
      </c>
      <c r="D121" s="21">
        <f t="shared" si="22"/>
        <v>0</v>
      </c>
      <c r="E121" s="22">
        <f t="shared" si="22"/>
        <v>11093418</v>
      </c>
      <c r="F121" s="23">
        <f t="shared" si="22"/>
        <v>5100000</v>
      </c>
      <c r="G121" s="21">
        <f t="shared" si="22"/>
        <v>5100000</v>
      </c>
      <c r="H121" s="24">
        <f t="shared" si="22"/>
        <v>5100000</v>
      </c>
      <c r="I121" s="25">
        <f t="shared" si="22"/>
        <v>2600000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319966</v>
      </c>
      <c r="D124" s="16"/>
      <c r="E124" s="17"/>
      <c r="F124" s="18">
        <v>300000</v>
      </c>
      <c r="G124" s="16">
        <v>300000</v>
      </c>
      <c r="H124" s="19">
        <v>300000</v>
      </c>
      <c r="I124" s="20">
        <v>1450000</v>
      </c>
      <c r="J124" s="16">
        <v>300000</v>
      </c>
      <c r="K124" s="17">
        <v>300000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319966</v>
      </c>
      <c r="D125" s="6">
        <f t="shared" si="23"/>
        <v>0</v>
      </c>
      <c r="E125" s="7">
        <f t="shared" si="23"/>
        <v>0</v>
      </c>
      <c r="F125" s="8">
        <f t="shared" si="23"/>
        <v>300000</v>
      </c>
      <c r="G125" s="6">
        <f t="shared" si="23"/>
        <v>300000</v>
      </c>
      <c r="H125" s="9">
        <f t="shared" si="23"/>
        <v>300000</v>
      </c>
      <c r="I125" s="10">
        <f t="shared" si="23"/>
        <v>1450000</v>
      </c>
      <c r="J125" s="6">
        <f t="shared" si="23"/>
        <v>300000</v>
      </c>
      <c r="K125" s="7">
        <f t="shared" si="23"/>
        <v>300000</v>
      </c>
    </row>
    <row r="126" spans="1:11" ht="13.5" x14ac:dyDescent="0.25">
      <c r="A126" s="50" t="s">
        <v>43</v>
      </c>
      <c r="B126" s="37" t="s">
        <v>20</v>
      </c>
      <c r="C126" s="11">
        <v>40242</v>
      </c>
      <c r="D126" s="11">
        <v>98405</v>
      </c>
      <c r="E126" s="12">
        <v>271753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472144</v>
      </c>
      <c r="D127" s="6">
        <v>849787</v>
      </c>
      <c r="E127" s="7">
        <v>1164021</v>
      </c>
      <c r="F127" s="8">
        <v>2550000</v>
      </c>
      <c r="G127" s="6">
        <v>1929034</v>
      </c>
      <c r="H127" s="9">
        <v>1929034</v>
      </c>
      <c r="I127" s="10">
        <v>900000</v>
      </c>
      <c r="J127" s="6">
        <v>600000</v>
      </c>
      <c r="K127" s="7">
        <v>600000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>
        <v>200000</v>
      </c>
      <c r="G128" s="6">
        <v>141500</v>
      </c>
      <c r="H128" s="9">
        <v>141500</v>
      </c>
      <c r="I128" s="10">
        <v>3250000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459340</v>
      </c>
      <c r="D129" s="6">
        <v>323808</v>
      </c>
      <c r="E129" s="7">
        <v>853257</v>
      </c>
      <c r="F129" s="8">
        <v>5000000</v>
      </c>
      <c r="G129" s="6">
        <v>5679466</v>
      </c>
      <c r="H129" s="9">
        <v>5679466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2860264</v>
      </c>
      <c r="D132" s="54">
        <f t="shared" ref="D132:K132" si="24">+D5+D37+D69</f>
        <v>1272000</v>
      </c>
      <c r="E132" s="55">
        <f t="shared" si="24"/>
        <v>13411124</v>
      </c>
      <c r="F132" s="56">
        <f t="shared" si="24"/>
        <v>13150000</v>
      </c>
      <c r="G132" s="54">
        <f t="shared" si="24"/>
        <v>13150000</v>
      </c>
      <c r="H132" s="57">
        <f t="shared" si="24"/>
        <v>13150000</v>
      </c>
      <c r="I132" s="58">
        <f t="shared" si="24"/>
        <v>8800000</v>
      </c>
      <c r="J132" s="54">
        <f t="shared" si="24"/>
        <v>900000</v>
      </c>
      <c r="K132" s="55">
        <f t="shared" si="24"/>
        <v>900000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-2497682</v>
      </c>
      <c r="D134" s="38">
        <f t="shared" ref="D134:K134" si="25">D144+D147+D148+D151+D154+D155+SUM(D158:D164)</f>
        <v>54291240</v>
      </c>
      <c r="E134" s="39">
        <f t="shared" si="25"/>
        <v>55218187</v>
      </c>
      <c r="F134" s="40">
        <f t="shared" si="25"/>
        <v>63113394</v>
      </c>
      <c r="G134" s="38">
        <f t="shared" si="25"/>
        <v>62169225</v>
      </c>
      <c r="H134" s="41">
        <f t="shared" si="25"/>
        <v>62169225</v>
      </c>
      <c r="I134" s="42">
        <f t="shared" si="25"/>
        <v>58077874</v>
      </c>
      <c r="J134" s="38">
        <f t="shared" si="25"/>
        <v>56954640</v>
      </c>
      <c r="K134" s="39">
        <f t="shared" si="25"/>
        <v>51834800</v>
      </c>
    </row>
    <row r="135" spans="1:11" ht="13.5" x14ac:dyDescent="0.25">
      <c r="A135" s="44" t="s">
        <v>19</v>
      </c>
      <c r="B135" s="45" t="s">
        <v>20</v>
      </c>
      <c r="C135" s="6"/>
      <c r="D135" s="6">
        <v>169456</v>
      </c>
      <c r="E135" s="7">
        <v>169456</v>
      </c>
      <c r="F135" s="8">
        <v>169455</v>
      </c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>
        <v>-826095</v>
      </c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-8381</v>
      </c>
      <c r="D143" s="16">
        <v>26963</v>
      </c>
      <c r="E143" s="17">
        <v>27784</v>
      </c>
      <c r="F143" s="18">
        <v>36643</v>
      </c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-8381</v>
      </c>
      <c r="D144" s="6">
        <f t="shared" ref="D144:K144" si="26">SUM(D135:D143)</f>
        <v>-629676</v>
      </c>
      <c r="E144" s="7">
        <f t="shared" si="26"/>
        <v>197240</v>
      </c>
      <c r="F144" s="8">
        <f t="shared" si="26"/>
        <v>206098</v>
      </c>
      <c r="G144" s="6">
        <f t="shared" si="26"/>
        <v>0</v>
      </c>
      <c r="H144" s="9">
        <f t="shared" si="26"/>
        <v>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>
        <v>600000</v>
      </c>
      <c r="J147" s="6"/>
      <c r="K147" s="7"/>
    </row>
    <row r="148" spans="1:11" ht="13.5" x14ac:dyDescent="0.25">
      <c r="A148" s="49" t="s">
        <v>100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-2347343</v>
      </c>
      <c r="D154" s="6">
        <v>51106957</v>
      </c>
      <c r="E154" s="7">
        <v>48714054</v>
      </c>
      <c r="F154" s="8">
        <v>52432970</v>
      </c>
      <c r="G154" s="6">
        <v>51128622</v>
      </c>
      <c r="H154" s="9">
        <v>51128622</v>
      </c>
      <c r="I154" s="10">
        <v>48824212</v>
      </c>
      <c r="J154" s="6">
        <v>48097603</v>
      </c>
      <c r="K154" s="7">
        <v>42477832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-29922</v>
      </c>
      <c r="D158" s="6">
        <v>443654</v>
      </c>
      <c r="E158" s="7">
        <v>282512</v>
      </c>
      <c r="F158" s="8">
        <v>316185</v>
      </c>
      <c r="G158" s="6">
        <v>475975</v>
      </c>
      <c r="H158" s="9">
        <v>475975</v>
      </c>
      <c r="I158" s="10">
        <v>1500542</v>
      </c>
      <c r="J158" s="6">
        <v>195586</v>
      </c>
      <c r="K158" s="7">
        <v>26981</v>
      </c>
    </row>
    <row r="159" spans="1:11" ht="13.5" x14ac:dyDescent="0.25">
      <c r="A159" s="50" t="s">
        <v>43</v>
      </c>
      <c r="B159" s="37" t="s">
        <v>20</v>
      </c>
      <c r="C159" s="11">
        <v>105218</v>
      </c>
      <c r="D159" s="11">
        <v>-19029</v>
      </c>
      <c r="E159" s="12">
        <v>-91903</v>
      </c>
      <c r="F159" s="13">
        <v>-441934</v>
      </c>
      <c r="G159" s="11">
        <v>-202889</v>
      </c>
      <c r="H159" s="14">
        <v>-202889</v>
      </c>
      <c r="I159" s="15">
        <v>-122350</v>
      </c>
      <c r="J159" s="11">
        <v>-134273</v>
      </c>
      <c r="K159" s="12">
        <v>-131644</v>
      </c>
    </row>
    <row r="160" spans="1:11" ht="13.5" x14ac:dyDescent="0.25">
      <c r="A160" s="49" t="s">
        <v>44</v>
      </c>
      <c r="B160" s="37" t="s">
        <v>20</v>
      </c>
      <c r="C160" s="6">
        <v>48132</v>
      </c>
      <c r="D160" s="6">
        <v>2290896</v>
      </c>
      <c r="E160" s="7">
        <v>2597919</v>
      </c>
      <c r="F160" s="8">
        <v>3747805</v>
      </c>
      <c r="G160" s="6">
        <v>3210238</v>
      </c>
      <c r="H160" s="9">
        <v>3210238</v>
      </c>
      <c r="I160" s="10">
        <v>2261335</v>
      </c>
      <c r="J160" s="6">
        <v>3046069</v>
      </c>
      <c r="K160" s="7">
        <v>3689699</v>
      </c>
    </row>
    <row r="161" spans="1:11" ht="13.5" x14ac:dyDescent="0.25">
      <c r="A161" s="49" t="s">
        <v>45</v>
      </c>
      <c r="B161" s="37" t="s">
        <v>20</v>
      </c>
      <c r="C161" s="6">
        <v>-179195</v>
      </c>
      <c r="D161" s="6">
        <v>428565</v>
      </c>
      <c r="E161" s="7">
        <v>1198235</v>
      </c>
      <c r="F161" s="8">
        <v>164632</v>
      </c>
      <c r="G161" s="6">
        <v>171884</v>
      </c>
      <c r="H161" s="9">
        <v>171884</v>
      </c>
      <c r="I161" s="10">
        <v>3354613</v>
      </c>
      <c r="J161" s="6">
        <v>93717</v>
      </c>
      <c r="K161" s="7">
        <v>100829</v>
      </c>
    </row>
    <row r="162" spans="1:11" ht="13.5" x14ac:dyDescent="0.25">
      <c r="A162" s="50" t="s">
        <v>46</v>
      </c>
      <c r="B162" s="48" t="s">
        <v>20</v>
      </c>
      <c r="C162" s="6">
        <v>-86191</v>
      </c>
      <c r="D162" s="6">
        <v>1259873</v>
      </c>
      <c r="E162" s="7">
        <v>1180130</v>
      </c>
      <c r="F162" s="8">
        <v>5547638</v>
      </c>
      <c r="G162" s="6">
        <v>6245395</v>
      </c>
      <c r="H162" s="9">
        <v>6245395</v>
      </c>
      <c r="I162" s="10">
        <v>519522</v>
      </c>
      <c r="J162" s="6">
        <v>4515938</v>
      </c>
      <c r="K162" s="7">
        <v>4531103</v>
      </c>
    </row>
    <row r="163" spans="1:11" ht="13.5" x14ac:dyDescent="0.25">
      <c r="A163" s="49" t="s">
        <v>47</v>
      </c>
      <c r="B163" s="37" t="s">
        <v>20</v>
      </c>
      <c r="C163" s="6"/>
      <c r="D163" s="6">
        <v>-590000</v>
      </c>
      <c r="E163" s="7">
        <v>1140000</v>
      </c>
      <c r="F163" s="8">
        <v>1140000</v>
      </c>
      <c r="G163" s="6">
        <v>1140000</v>
      </c>
      <c r="H163" s="9">
        <v>1140000</v>
      </c>
      <c r="I163" s="10">
        <v>1140000</v>
      </c>
      <c r="J163" s="6">
        <v>1140000</v>
      </c>
      <c r="K163" s="7">
        <v>1140000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-2497682</v>
      </c>
      <c r="D165" s="54">
        <f t="shared" ref="D165:K165" si="27">D144+D147+D148+D151+D154+D155+SUM(D158:D164)</f>
        <v>54291240</v>
      </c>
      <c r="E165" s="55">
        <f t="shared" si="27"/>
        <v>55218187</v>
      </c>
      <c r="F165" s="56">
        <f t="shared" si="27"/>
        <v>63113394</v>
      </c>
      <c r="G165" s="54">
        <f t="shared" si="27"/>
        <v>62169225</v>
      </c>
      <c r="H165" s="57">
        <f t="shared" si="27"/>
        <v>62169225</v>
      </c>
      <c r="I165" s="66">
        <f t="shared" si="27"/>
        <v>58077874</v>
      </c>
      <c r="J165" s="54">
        <f t="shared" si="27"/>
        <v>56954640</v>
      </c>
      <c r="K165" s="55">
        <f t="shared" si="27"/>
        <v>51834800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4015044</v>
      </c>
      <c r="D168" s="60">
        <v>3878063</v>
      </c>
      <c r="E168" s="61">
        <v>3212836</v>
      </c>
      <c r="F168" s="62">
        <v>5679964</v>
      </c>
      <c r="G168" s="60">
        <v>6151115</v>
      </c>
      <c r="H168" s="63">
        <v>6151115</v>
      </c>
      <c r="I168" s="64">
        <v>5871349</v>
      </c>
      <c r="J168" s="60">
        <v>6000908</v>
      </c>
      <c r="K168" s="61">
        <v>6019840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2351049</v>
      </c>
      <c r="D169" s="38">
        <f t="shared" ref="D169:K169" si="28">D179+D182+D183+D186+D189+D190+SUM(D193:D199)</f>
        <v>2441888</v>
      </c>
      <c r="E169" s="39">
        <f t="shared" si="28"/>
        <v>2342020</v>
      </c>
      <c r="F169" s="40">
        <f t="shared" si="28"/>
        <v>3397640</v>
      </c>
      <c r="G169" s="38">
        <f t="shared" si="28"/>
        <v>3297640</v>
      </c>
      <c r="H169" s="41">
        <f t="shared" si="28"/>
        <v>3297640</v>
      </c>
      <c r="I169" s="42">
        <f t="shared" si="28"/>
        <v>3530714</v>
      </c>
      <c r="J169" s="38">
        <f t="shared" si="28"/>
        <v>3573404</v>
      </c>
      <c r="K169" s="39">
        <f t="shared" si="28"/>
        <v>3696077</v>
      </c>
    </row>
    <row r="170" spans="1:11" ht="13.5" x14ac:dyDescent="0.25">
      <c r="A170" s="44" t="s">
        <v>19</v>
      </c>
      <c r="B170" s="45" t="s">
        <v>20</v>
      </c>
      <c r="C170" s="6">
        <v>2281000</v>
      </c>
      <c r="D170" s="6">
        <v>2417000</v>
      </c>
      <c r="E170" s="7">
        <v>2300000</v>
      </c>
      <c r="F170" s="8">
        <v>2332000</v>
      </c>
      <c r="G170" s="6">
        <v>2332000</v>
      </c>
      <c r="H170" s="9">
        <v>2332000</v>
      </c>
      <c r="I170" s="10">
        <v>2441000</v>
      </c>
      <c r="J170" s="6">
        <v>2451000</v>
      </c>
      <c r="K170" s="7">
        <v>2540000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2281000</v>
      </c>
      <c r="D179" s="6">
        <f t="shared" ref="D179:K179" si="29">SUM(D170:D178)</f>
        <v>2417000</v>
      </c>
      <c r="E179" s="7">
        <f t="shared" si="29"/>
        <v>2300000</v>
      </c>
      <c r="F179" s="8">
        <f t="shared" si="29"/>
        <v>2332000</v>
      </c>
      <c r="G179" s="6">
        <f t="shared" si="29"/>
        <v>2332000</v>
      </c>
      <c r="H179" s="9">
        <f t="shared" si="29"/>
        <v>2332000</v>
      </c>
      <c r="I179" s="10">
        <f t="shared" si="29"/>
        <v>2441000</v>
      </c>
      <c r="J179" s="6">
        <f t="shared" si="29"/>
        <v>2451000</v>
      </c>
      <c r="K179" s="7">
        <f t="shared" si="29"/>
        <v>2540000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671000</v>
      </c>
      <c r="G187" s="6">
        <v>471000</v>
      </c>
      <c r="H187" s="9">
        <v>471000</v>
      </c>
      <c r="I187" s="10">
        <v>693344</v>
      </c>
      <c r="J187" s="6">
        <v>714144</v>
      </c>
      <c r="K187" s="7">
        <v>735569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671000</v>
      </c>
      <c r="G189" s="21">
        <f t="shared" si="32"/>
        <v>471000</v>
      </c>
      <c r="H189" s="24">
        <f t="shared" si="32"/>
        <v>471000</v>
      </c>
      <c r="I189" s="25">
        <f t="shared" si="32"/>
        <v>693344</v>
      </c>
      <c r="J189" s="21">
        <f t="shared" si="32"/>
        <v>714144</v>
      </c>
      <c r="K189" s="22">
        <f t="shared" si="32"/>
        <v>735569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>
        <v>42020</v>
      </c>
      <c r="F194" s="13">
        <v>88740</v>
      </c>
      <c r="G194" s="11">
        <v>88740</v>
      </c>
      <c r="H194" s="14">
        <v>88740</v>
      </c>
      <c r="I194" s="15">
        <v>111871</v>
      </c>
      <c r="J194" s="11">
        <v>115226</v>
      </c>
      <c r="K194" s="12">
        <v>118684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130950</v>
      </c>
      <c r="G195" s="6">
        <v>130950</v>
      </c>
      <c r="H195" s="9">
        <v>130950</v>
      </c>
      <c r="I195" s="10">
        <v>135395</v>
      </c>
      <c r="J195" s="6">
        <v>139456</v>
      </c>
      <c r="K195" s="7">
        <v>143639</v>
      </c>
    </row>
    <row r="196" spans="1:11" ht="13.5" x14ac:dyDescent="0.25">
      <c r="A196" s="49" t="s">
        <v>45</v>
      </c>
      <c r="B196" s="37" t="s">
        <v>20</v>
      </c>
      <c r="C196" s="6">
        <v>4006</v>
      </c>
      <c r="D196" s="6">
        <v>24888</v>
      </c>
      <c r="E196" s="7"/>
      <c r="F196" s="8">
        <v>174950</v>
      </c>
      <c r="G196" s="6">
        <v>274950</v>
      </c>
      <c r="H196" s="9">
        <v>274950</v>
      </c>
      <c r="I196" s="10">
        <v>149104</v>
      </c>
      <c r="J196" s="6">
        <v>153578</v>
      </c>
      <c r="K196" s="7">
        <v>158185</v>
      </c>
    </row>
    <row r="197" spans="1:11" ht="13.5" x14ac:dyDescent="0.25">
      <c r="A197" s="50" t="s">
        <v>46</v>
      </c>
      <c r="B197" s="48" t="s">
        <v>20</v>
      </c>
      <c r="C197" s="6">
        <v>66043</v>
      </c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6366093</v>
      </c>
      <c r="D201" s="54">
        <f t="shared" si="34"/>
        <v>6319951</v>
      </c>
      <c r="E201" s="55">
        <f t="shared" si="34"/>
        <v>5554856</v>
      </c>
      <c r="F201" s="56">
        <f t="shared" si="34"/>
        <v>9077604</v>
      </c>
      <c r="G201" s="54">
        <f t="shared" si="34"/>
        <v>9448755</v>
      </c>
      <c r="H201" s="57">
        <f t="shared" si="34"/>
        <v>9448755</v>
      </c>
      <c r="I201" s="58">
        <f t="shared" si="34"/>
        <v>9402063</v>
      </c>
      <c r="J201" s="54">
        <f t="shared" si="34"/>
        <v>9574312</v>
      </c>
      <c r="K201" s="55">
        <f t="shared" si="34"/>
        <v>9715917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0.54840112660929197</v>
      </c>
      <c r="D203" s="81">
        <f>IF(ISERROR((D37+D69)/D132),0,((D37+D69)/D132))</f>
        <v>0</v>
      </c>
      <c r="E203" s="82">
        <f t="shared" ref="E203:K203" si="35">IF(ISERROR((E37+E69)/E132),0,((E37+E69)/E132))</f>
        <v>0.8271803317902362</v>
      </c>
      <c r="F203" s="83">
        <f t="shared" si="35"/>
        <v>0.38022813688212925</v>
      </c>
      <c r="G203" s="81">
        <f t="shared" si="35"/>
        <v>0.38022813688212925</v>
      </c>
      <c r="H203" s="84">
        <f t="shared" si="35"/>
        <v>0.38022813688212925</v>
      </c>
      <c r="I203" s="85">
        <f t="shared" si="35"/>
        <v>0.28409090909090912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89</v>
      </c>
      <c r="B204" s="80"/>
      <c r="C204" s="81">
        <f>IF(ISERROR((C37+C69)/C168),0,((C37+C69)/C168))</f>
        <v>0.39067367630342281</v>
      </c>
      <c r="D204" s="81">
        <f t="shared" ref="D204:K204" si="36">IF(ISERROR((D37+D69)/D168),0,((D37+D69)/D168))</f>
        <v>0</v>
      </c>
      <c r="E204" s="82">
        <f t="shared" si="36"/>
        <v>3.4528429088817481</v>
      </c>
      <c r="F204" s="83">
        <f t="shared" si="36"/>
        <v>0.88028726942635549</v>
      </c>
      <c r="G204" s="81">
        <f t="shared" si="36"/>
        <v>0.81286075776505562</v>
      </c>
      <c r="H204" s="84">
        <f t="shared" si="36"/>
        <v>0.81286075776505562</v>
      </c>
      <c r="I204" s="85">
        <f t="shared" si="36"/>
        <v>0.42579652478501961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-0.94</v>
      </c>
      <c r="D205" s="81">
        <f t="shared" ref="D205:K205" si="37">IF(ISERROR(ROUND((D169)/D165,2)),0,(ROUND((D169)/D165,2)))</f>
        <v>0.04</v>
      </c>
      <c r="E205" s="82">
        <f t="shared" si="37"/>
        <v>0.04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0.06</v>
      </c>
      <c r="J205" s="81">
        <f t="shared" si="37"/>
        <v>0.06</v>
      </c>
      <c r="K205" s="82">
        <f t="shared" si="37"/>
        <v>7.0000000000000007E-2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-1.57</v>
      </c>
      <c r="D206" s="81">
        <f t="shared" ref="D206:K206" si="38">IF(ISERROR(ROUND((D37+D69+D169)/D165,2)),0,(ROUND((D37+D69+D169)/D165,2)))</f>
        <v>0.04</v>
      </c>
      <c r="E206" s="82">
        <f t="shared" si="38"/>
        <v>0.24</v>
      </c>
      <c r="F206" s="83">
        <f t="shared" si="38"/>
        <v>0.13</v>
      </c>
      <c r="G206" s="81">
        <f t="shared" si="38"/>
        <v>0.13</v>
      </c>
      <c r="H206" s="84">
        <f t="shared" si="38"/>
        <v>0.13</v>
      </c>
      <c r="I206" s="85">
        <f t="shared" si="38"/>
        <v>0.1</v>
      </c>
      <c r="J206" s="81">
        <f t="shared" si="38"/>
        <v>0.06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-61817741</v>
      </c>
      <c r="D5" s="38">
        <f t="shared" ref="D5:K5" si="0">D15+D18+D19+D22+D25+D26+SUM(D29:D35)</f>
        <v>23477785</v>
      </c>
      <c r="E5" s="39">
        <f t="shared" si="0"/>
        <v>45095419</v>
      </c>
      <c r="F5" s="40">
        <f t="shared" si="0"/>
        <v>8615004</v>
      </c>
      <c r="G5" s="38">
        <f t="shared" si="0"/>
        <v>21586934</v>
      </c>
      <c r="H5" s="41">
        <f t="shared" si="0"/>
        <v>21586934</v>
      </c>
      <c r="I5" s="42">
        <f t="shared" si="0"/>
        <v>9390552</v>
      </c>
      <c r="J5" s="38">
        <f t="shared" si="0"/>
        <v>9860079</v>
      </c>
      <c r="K5" s="39">
        <f t="shared" si="0"/>
        <v>10353081</v>
      </c>
    </row>
    <row r="6" spans="1:11" ht="13.5" x14ac:dyDescent="0.25">
      <c r="A6" s="44" t="s">
        <v>19</v>
      </c>
      <c r="B6" s="45" t="s">
        <v>20</v>
      </c>
      <c r="C6" s="6">
        <v>17135144</v>
      </c>
      <c r="D6" s="6">
        <v>6591326</v>
      </c>
      <c r="E6" s="7">
        <v>6445444</v>
      </c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607623</v>
      </c>
      <c r="F8" s="8">
        <v>6350004</v>
      </c>
      <c r="G8" s="6">
        <v>9185362</v>
      </c>
      <c r="H8" s="9">
        <v>9185362</v>
      </c>
      <c r="I8" s="10">
        <v>5892588</v>
      </c>
      <c r="J8" s="6">
        <v>6187217</v>
      </c>
      <c r="K8" s="7">
        <v>6496578</v>
      </c>
    </row>
    <row r="9" spans="1:11" ht="13.5" x14ac:dyDescent="0.25">
      <c r="A9" s="44" t="s">
        <v>23</v>
      </c>
      <c r="B9" s="45" t="s">
        <v>20</v>
      </c>
      <c r="C9" s="6">
        <v>-92354669</v>
      </c>
      <c r="D9" s="6">
        <v>13331499</v>
      </c>
      <c r="E9" s="7">
        <v>-4736954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34449572</v>
      </c>
      <c r="F10" s="8"/>
      <c r="G10" s="6">
        <v>12003572</v>
      </c>
      <c r="H10" s="9">
        <v>12003572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11607265</v>
      </c>
      <c r="D11" s="6"/>
      <c r="E11" s="7">
        <v>1368099</v>
      </c>
      <c r="F11" s="8">
        <v>5004</v>
      </c>
      <c r="G11" s="6"/>
      <c r="H11" s="9"/>
      <c r="I11" s="10">
        <v>2606460</v>
      </c>
      <c r="J11" s="6">
        <v>2736783</v>
      </c>
      <c r="K11" s="7">
        <v>2873622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-63612260</v>
      </c>
      <c r="D15" s="6">
        <f t="shared" ref="D15:K15" si="1">SUM(D6:D14)</f>
        <v>19922825</v>
      </c>
      <c r="E15" s="7">
        <f t="shared" si="1"/>
        <v>38133784</v>
      </c>
      <c r="F15" s="8">
        <f t="shared" si="1"/>
        <v>6355008</v>
      </c>
      <c r="G15" s="6">
        <f t="shared" si="1"/>
        <v>21188934</v>
      </c>
      <c r="H15" s="9">
        <f t="shared" si="1"/>
        <v>21188934</v>
      </c>
      <c r="I15" s="10">
        <f t="shared" si="1"/>
        <v>8499048</v>
      </c>
      <c r="J15" s="6">
        <f t="shared" si="1"/>
        <v>8924000</v>
      </c>
      <c r="K15" s="7">
        <f t="shared" si="1"/>
        <v>9370200</v>
      </c>
    </row>
    <row r="16" spans="1:11" ht="13.5" x14ac:dyDescent="0.25">
      <c r="A16" s="47" t="s">
        <v>31</v>
      </c>
      <c r="B16" s="48" t="s">
        <v>20</v>
      </c>
      <c r="C16" s="6">
        <v>1763215</v>
      </c>
      <c r="D16" s="6">
        <v>3526434</v>
      </c>
      <c r="E16" s="7"/>
      <c r="F16" s="8"/>
      <c r="G16" s="6">
        <v>40000</v>
      </c>
      <c r="H16" s="9">
        <v>40000</v>
      </c>
      <c r="I16" s="10">
        <v>50004</v>
      </c>
      <c r="J16" s="6">
        <v>52504</v>
      </c>
      <c r="K16" s="7">
        <v>55129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1763215</v>
      </c>
      <c r="D18" s="21">
        <f t="shared" ref="D18:K18" si="2">SUM(D16:D17)</f>
        <v>3526434</v>
      </c>
      <c r="E18" s="22">
        <f t="shared" si="2"/>
        <v>0</v>
      </c>
      <c r="F18" s="23">
        <f t="shared" si="2"/>
        <v>0</v>
      </c>
      <c r="G18" s="21">
        <f t="shared" si="2"/>
        <v>40000</v>
      </c>
      <c r="H18" s="24">
        <f t="shared" si="2"/>
        <v>40000</v>
      </c>
      <c r="I18" s="25">
        <f t="shared" si="2"/>
        <v>50004</v>
      </c>
      <c r="J18" s="21">
        <f t="shared" si="2"/>
        <v>52504</v>
      </c>
      <c r="K18" s="22">
        <f t="shared" si="2"/>
        <v>55129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3826</v>
      </c>
      <c r="E30" s="12">
        <v>45959</v>
      </c>
      <c r="F30" s="13">
        <v>159996</v>
      </c>
      <c r="G30" s="11">
        <v>358000</v>
      </c>
      <c r="H30" s="14">
        <v>358000</v>
      </c>
      <c r="I30" s="15">
        <v>841500</v>
      </c>
      <c r="J30" s="11">
        <v>883575</v>
      </c>
      <c r="K30" s="12">
        <v>927752</v>
      </c>
    </row>
    <row r="31" spans="1:11" ht="13.5" x14ac:dyDescent="0.25">
      <c r="A31" s="49" t="s">
        <v>44</v>
      </c>
      <c r="B31" s="37" t="s">
        <v>20</v>
      </c>
      <c r="C31" s="6">
        <v>31304</v>
      </c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24700</v>
      </c>
      <c r="E33" s="7">
        <v>5025676</v>
      </c>
      <c r="F33" s="8">
        <v>2100000</v>
      </c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1890000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4908845</v>
      </c>
      <c r="F37" s="40">
        <f t="shared" si="6"/>
        <v>0</v>
      </c>
      <c r="G37" s="38">
        <f t="shared" si="6"/>
        <v>1956686</v>
      </c>
      <c r="H37" s="41">
        <f t="shared" si="6"/>
        <v>1956686</v>
      </c>
      <c r="I37" s="42">
        <f t="shared" si="6"/>
        <v>6000012</v>
      </c>
      <c r="J37" s="38">
        <f t="shared" si="6"/>
        <v>6300012</v>
      </c>
      <c r="K37" s="39">
        <f t="shared" si="6"/>
        <v>6615012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>
        <v>4000008</v>
      </c>
      <c r="J40" s="6">
        <v>4200008</v>
      </c>
      <c r="K40" s="7">
        <v>4410008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275446</v>
      </c>
      <c r="F41" s="8"/>
      <c r="G41" s="6">
        <v>288696</v>
      </c>
      <c r="H41" s="9">
        <v>288696</v>
      </c>
      <c r="I41" s="10">
        <v>2000004</v>
      </c>
      <c r="J41" s="6">
        <v>2100004</v>
      </c>
      <c r="K41" s="7">
        <v>2205004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4633399</v>
      </c>
      <c r="F42" s="8"/>
      <c r="G42" s="6">
        <v>1667990</v>
      </c>
      <c r="H42" s="9">
        <v>1667990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4908845</v>
      </c>
      <c r="F47" s="8">
        <f t="shared" si="7"/>
        <v>0</v>
      </c>
      <c r="G47" s="6">
        <f t="shared" si="7"/>
        <v>1956686</v>
      </c>
      <c r="H47" s="9">
        <f t="shared" si="7"/>
        <v>1956686</v>
      </c>
      <c r="I47" s="10">
        <f t="shared" si="7"/>
        <v>6000012</v>
      </c>
      <c r="J47" s="6">
        <f t="shared" si="7"/>
        <v>6300012</v>
      </c>
      <c r="K47" s="7">
        <f t="shared" si="7"/>
        <v>6615012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207832738</v>
      </c>
      <c r="D69" s="38">
        <f t="shared" ref="D69:K69" si="12">D79+D82+D83+D86+D89+D90+SUM(D93:D99)</f>
        <v>120515073</v>
      </c>
      <c r="E69" s="39">
        <f t="shared" si="12"/>
        <v>169793178</v>
      </c>
      <c r="F69" s="40">
        <f t="shared" si="12"/>
        <v>195986400</v>
      </c>
      <c r="G69" s="38">
        <f t="shared" si="12"/>
        <v>179371226</v>
      </c>
      <c r="H69" s="41">
        <f t="shared" si="12"/>
        <v>179371226</v>
      </c>
      <c r="I69" s="42">
        <f t="shared" si="12"/>
        <v>228298560</v>
      </c>
      <c r="J69" s="38">
        <f t="shared" si="12"/>
        <v>239713488</v>
      </c>
      <c r="K69" s="39">
        <f t="shared" si="12"/>
        <v>251699162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>
        <v>5000004</v>
      </c>
      <c r="J70" s="6">
        <v>5250004</v>
      </c>
      <c r="K70" s="7">
        <v>5512504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>
        <v>4076929</v>
      </c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26907567</v>
      </c>
      <c r="D72" s="6">
        <v>22768858</v>
      </c>
      <c r="E72" s="7">
        <v>17953749</v>
      </c>
      <c r="F72" s="8">
        <v>2000004</v>
      </c>
      <c r="G72" s="6">
        <v>13000004</v>
      </c>
      <c r="H72" s="9">
        <v>13000004</v>
      </c>
      <c r="I72" s="10">
        <v>2000004</v>
      </c>
      <c r="J72" s="6">
        <v>2100004</v>
      </c>
      <c r="K72" s="7">
        <v>2205004</v>
      </c>
    </row>
    <row r="73" spans="1:11" ht="13.5" x14ac:dyDescent="0.25">
      <c r="A73" s="44" t="s">
        <v>23</v>
      </c>
      <c r="B73" s="45" t="s">
        <v>20</v>
      </c>
      <c r="C73" s="6">
        <v>7223660</v>
      </c>
      <c r="D73" s="6">
        <v>60445034</v>
      </c>
      <c r="E73" s="7">
        <v>128430340</v>
      </c>
      <c r="F73" s="8">
        <v>137825004</v>
      </c>
      <c r="G73" s="6">
        <v>157640305</v>
      </c>
      <c r="H73" s="9">
        <v>157640305</v>
      </c>
      <c r="I73" s="10">
        <v>212239992</v>
      </c>
      <c r="J73" s="6">
        <v>222851992</v>
      </c>
      <c r="K73" s="7">
        <v>233994591</v>
      </c>
    </row>
    <row r="74" spans="1:11" ht="13.5" x14ac:dyDescent="0.25">
      <c r="A74" s="44" t="s">
        <v>24</v>
      </c>
      <c r="B74" s="45" t="s">
        <v>20</v>
      </c>
      <c r="C74" s="6">
        <v>12663057</v>
      </c>
      <c r="D74" s="6">
        <v>24576355</v>
      </c>
      <c r="E74" s="7">
        <v>3300489</v>
      </c>
      <c r="F74" s="8">
        <v>49791996</v>
      </c>
      <c r="G74" s="6">
        <v>4668247</v>
      </c>
      <c r="H74" s="9">
        <v>4668247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46794284</v>
      </c>
      <c r="D79" s="6">
        <f t="shared" ref="D79:K79" si="13">SUM(D70:D78)</f>
        <v>107790247</v>
      </c>
      <c r="E79" s="7">
        <f t="shared" si="13"/>
        <v>153761507</v>
      </c>
      <c r="F79" s="8">
        <f t="shared" si="13"/>
        <v>189617004</v>
      </c>
      <c r="G79" s="6">
        <f t="shared" si="13"/>
        <v>175308556</v>
      </c>
      <c r="H79" s="9">
        <f t="shared" si="13"/>
        <v>175308556</v>
      </c>
      <c r="I79" s="10">
        <f t="shared" si="13"/>
        <v>219240000</v>
      </c>
      <c r="J79" s="6">
        <f t="shared" si="13"/>
        <v>230202000</v>
      </c>
      <c r="K79" s="7">
        <f t="shared" si="13"/>
        <v>241712099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25195459</v>
      </c>
      <c r="D81" s="16">
        <v>12083876</v>
      </c>
      <c r="E81" s="17">
        <v>16601100</v>
      </c>
      <c r="F81" s="18"/>
      <c r="G81" s="16">
        <v>2233475</v>
      </c>
      <c r="H81" s="19">
        <v>2233475</v>
      </c>
      <c r="I81" s="20">
        <v>1561968</v>
      </c>
      <c r="J81" s="16">
        <v>1640066</v>
      </c>
      <c r="K81" s="17">
        <v>1722070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25195459</v>
      </c>
      <c r="D82" s="21">
        <f t="shared" si="14"/>
        <v>12083876</v>
      </c>
      <c r="E82" s="22">
        <f t="shared" si="14"/>
        <v>16601100</v>
      </c>
      <c r="F82" s="23">
        <f t="shared" si="14"/>
        <v>0</v>
      </c>
      <c r="G82" s="21">
        <f t="shared" si="14"/>
        <v>2233475</v>
      </c>
      <c r="H82" s="24">
        <f t="shared" si="14"/>
        <v>2233475</v>
      </c>
      <c r="I82" s="25">
        <f t="shared" si="14"/>
        <v>1561968</v>
      </c>
      <c r="J82" s="21">
        <f t="shared" si="14"/>
        <v>1640066</v>
      </c>
      <c r="K82" s="22">
        <f t="shared" si="14"/>
        <v>1722070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>
        <v>-1890000</v>
      </c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-1890000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131104540</v>
      </c>
      <c r="D87" s="6"/>
      <c r="E87" s="7"/>
      <c r="F87" s="8"/>
      <c r="G87" s="6"/>
      <c r="H87" s="9"/>
      <c r="I87" s="10">
        <v>4500000</v>
      </c>
      <c r="J87" s="6">
        <v>4725000</v>
      </c>
      <c r="K87" s="7">
        <v>4961250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101</v>
      </c>
      <c r="B89" s="37" t="s">
        <v>30</v>
      </c>
      <c r="C89" s="21">
        <f t="shared" ref="C89:K89" si="16">SUM(C87:C88)</f>
        <v>131104540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4500000</v>
      </c>
      <c r="J89" s="21">
        <f t="shared" si="16"/>
        <v>4725000</v>
      </c>
      <c r="K89" s="22">
        <f t="shared" si="16"/>
        <v>4961250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1599996</v>
      </c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1599996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1658329</v>
      </c>
      <c r="D95" s="6">
        <v>640950</v>
      </c>
      <c r="E95" s="7">
        <v>1269706</v>
      </c>
      <c r="F95" s="8">
        <v>1669404</v>
      </c>
      <c r="G95" s="6">
        <v>424195</v>
      </c>
      <c r="H95" s="9">
        <v>424195</v>
      </c>
      <c r="I95" s="10">
        <v>496596</v>
      </c>
      <c r="J95" s="6">
        <v>521426</v>
      </c>
      <c r="K95" s="7">
        <v>547497</v>
      </c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3080126</v>
      </c>
      <c r="D97" s="6"/>
      <c r="E97" s="7">
        <v>50865</v>
      </c>
      <c r="F97" s="8">
        <v>3099996</v>
      </c>
      <c r="G97" s="6">
        <v>1405000</v>
      </c>
      <c r="H97" s="9">
        <v>1405000</v>
      </c>
      <c r="I97" s="10">
        <v>2499996</v>
      </c>
      <c r="J97" s="6">
        <v>2624996</v>
      </c>
      <c r="K97" s="7">
        <v>2756246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146014997</v>
      </c>
      <c r="D101" s="38">
        <f t="shared" ref="D101:K101" si="18">D111+D114+D115+D118+D121+D122+SUM(D125:D131)</f>
        <v>143992858</v>
      </c>
      <c r="E101" s="39">
        <f t="shared" si="18"/>
        <v>219797442</v>
      </c>
      <c r="F101" s="40">
        <f t="shared" si="18"/>
        <v>204601404</v>
      </c>
      <c r="G101" s="38">
        <f t="shared" si="18"/>
        <v>202914846</v>
      </c>
      <c r="H101" s="41">
        <f t="shared" si="18"/>
        <v>202914846</v>
      </c>
      <c r="I101" s="42">
        <f t="shared" si="18"/>
        <v>243689124</v>
      </c>
      <c r="J101" s="38">
        <f t="shared" si="18"/>
        <v>255873579</v>
      </c>
      <c r="K101" s="39">
        <f t="shared" si="18"/>
        <v>268667255</v>
      </c>
    </row>
    <row r="102" spans="1:11" ht="13.5" x14ac:dyDescent="0.25">
      <c r="A102" s="44" t="s">
        <v>19</v>
      </c>
      <c r="B102" s="45" t="s">
        <v>20</v>
      </c>
      <c r="C102" s="6">
        <v>17135144</v>
      </c>
      <c r="D102" s="6">
        <v>6591326</v>
      </c>
      <c r="E102" s="7">
        <v>6445444</v>
      </c>
      <c r="F102" s="8"/>
      <c r="G102" s="6"/>
      <c r="H102" s="9"/>
      <c r="I102" s="10">
        <v>5000004</v>
      </c>
      <c r="J102" s="6">
        <v>5250004</v>
      </c>
      <c r="K102" s="7">
        <v>5512504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>
        <v>4076929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26907567</v>
      </c>
      <c r="D104" s="6">
        <v>22768858</v>
      </c>
      <c r="E104" s="7">
        <v>18561372</v>
      </c>
      <c r="F104" s="8">
        <v>8350008</v>
      </c>
      <c r="G104" s="6">
        <v>22185366</v>
      </c>
      <c r="H104" s="9">
        <v>22185366</v>
      </c>
      <c r="I104" s="10">
        <v>11892600</v>
      </c>
      <c r="J104" s="6">
        <v>12487229</v>
      </c>
      <c r="K104" s="7">
        <v>13111590</v>
      </c>
    </row>
    <row r="105" spans="1:11" ht="13.5" x14ac:dyDescent="0.25">
      <c r="A105" s="44" t="s">
        <v>23</v>
      </c>
      <c r="B105" s="45" t="s">
        <v>20</v>
      </c>
      <c r="C105" s="6">
        <v>-85131009</v>
      </c>
      <c r="D105" s="6">
        <v>73776533</v>
      </c>
      <c r="E105" s="7">
        <v>123968832</v>
      </c>
      <c r="F105" s="8">
        <v>137825004</v>
      </c>
      <c r="G105" s="6">
        <v>157929001</v>
      </c>
      <c r="H105" s="9">
        <v>157929001</v>
      </c>
      <c r="I105" s="10">
        <v>214239996</v>
      </c>
      <c r="J105" s="6">
        <v>224951996</v>
      </c>
      <c r="K105" s="7">
        <v>236199595</v>
      </c>
    </row>
    <row r="106" spans="1:11" ht="13.5" x14ac:dyDescent="0.25">
      <c r="A106" s="44" t="s">
        <v>24</v>
      </c>
      <c r="B106" s="45" t="s">
        <v>20</v>
      </c>
      <c r="C106" s="6">
        <v>12663057</v>
      </c>
      <c r="D106" s="6">
        <v>24576355</v>
      </c>
      <c r="E106" s="7">
        <v>42383460</v>
      </c>
      <c r="F106" s="8">
        <v>49791996</v>
      </c>
      <c r="G106" s="6">
        <v>18339809</v>
      </c>
      <c r="H106" s="9">
        <v>18339809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11607265</v>
      </c>
      <c r="D107" s="6"/>
      <c r="E107" s="7">
        <v>1368099</v>
      </c>
      <c r="F107" s="8">
        <v>5004</v>
      </c>
      <c r="G107" s="6"/>
      <c r="H107" s="9"/>
      <c r="I107" s="10">
        <v>2606460</v>
      </c>
      <c r="J107" s="6">
        <v>2736783</v>
      </c>
      <c r="K107" s="7">
        <v>2873622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-16817976</v>
      </c>
      <c r="D111" s="6">
        <f t="shared" ref="D111:K111" si="19">SUM(D102:D110)</f>
        <v>127713072</v>
      </c>
      <c r="E111" s="7">
        <f t="shared" si="19"/>
        <v>196804136</v>
      </c>
      <c r="F111" s="8">
        <f t="shared" si="19"/>
        <v>195972012</v>
      </c>
      <c r="G111" s="6">
        <f t="shared" si="19"/>
        <v>198454176</v>
      </c>
      <c r="H111" s="9">
        <f t="shared" si="19"/>
        <v>198454176</v>
      </c>
      <c r="I111" s="10">
        <f t="shared" si="19"/>
        <v>233739060</v>
      </c>
      <c r="J111" s="6">
        <f t="shared" si="19"/>
        <v>245426012</v>
      </c>
      <c r="K111" s="7">
        <f t="shared" si="19"/>
        <v>257697311</v>
      </c>
    </row>
    <row r="112" spans="1:11" ht="13.5" x14ac:dyDescent="0.25">
      <c r="A112" s="47" t="s">
        <v>31</v>
      </c>
      <c r="B112" s="48" t="s">
        <v>20</v>
      </c>
      <c r="C112" s="6">
        <v>1763215</v>
      </c>
      <c r="D112" s="6">
        <v>3526434</v>
      </c>
      <c r="E112" s="7"/>
      <c r="F112" s="8"/>
      <c r="G112" s="6">
        <v>40000</v>
      </c>
      <c r="H112" s="9">
        <v>40000</v>
      </c>
      <c r="I112" s="10">
        <v>50004</v>
      </c>
      <c r="J112" s="6">
        <v>52504</v>
      </c>
      <c r="K112" s="7">
        <v>55129</v>
      </c>
    </row>
    <row r="113" spans="1:11" ht="13.5" x14ac:dyDescent="0.25">
      <c r="A113" s="47" t="s">
        <v>32</v>
      </c>
      <c r="B113" s="37" t="s">
        <v>20</v>
      </c>
      <c r="C113" s="16">
        <v>25195459</v>
      </c>
      <c r="D113" s="16">
        <v>12083876</v>
      </c>
      <c r="E113" s="17">
        <v>16601100</v>
      </c>
      <c r="F113" s="18"/>
      <c r="G113" s="16">
        <v>2233475</v>
      </c>
      <c r="H113" s="19">
        <v>2233475</v>
      </c>
      <c r="I113" s="20">
        <v>1561968</v>
      </c>
      <c r="J113" s="16">
        <v>1640066</v>
      </c>
      <c r="K113" s="17">
        <v>1722070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26958674</v>
      </c>
      <c r="D114" s="21">
        <f t="shared" si="20"/>
        <v>15610310</v>
      </c>
      <c r="E114" s="22">
        <f t="shared" si="20"/>
        <v>16601100</v>
      </c>
      <c r="F114" s="23">
        <f t="shared" si="20"/>
        <v>0</v>
      </c>
      <c r="G114" s="21">
        <f t="shared" si="20"/>
        <v>2273475</v>
      </c>
      <c r="H114" s="24">
        <f t="shared" si="20"/>
        <v>2273475</v>
      </c>
      <c r="I114" s="25">
        <f t="shared" si="20"/>
        <v>1611972</v>
      </c>
      <c r="J114" s="21">
        <f t="shared" si="20"/>
        <v>1692570</v>
      </c>
      <c r="K114" s="22">
        <f t="shared" si="20"/>
        <v>1777199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>
        <v>-1890000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-1890000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131104540</v>
      </c>
      <c r="D119" s="6"/>
      <c r="E119" s="7"/>
      <c r="F119" s="8"/>
      <c r="G119" s="6"/>
      <c r="H119" s="9"/>
      <c r="I119" s="10">
        <v>4500000</v>
      </c>
      <c r="J119" s="6">
        <v>4725000</v>
      </c>
      <c r="K119" s="7">
        <v>4961250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131104540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4500000</v>
      </c>
      <c r="J121" s="21">
        <f t="shared" si="22"/>
        <v>4725000</v>
      </c>
      <c r="K121" s="22">
        <f t="shared" si="22"/>
        <v>4961250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1599996</v>
      </c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1599996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3826</v>
      </c>
      <c r="E126" s="12">
        <v>45959</v>
      </c>
      <c r="F126" s="13">
        <v>159996</v>
      </c>
      <c r="G126" s="11">
        <v>358000</v>
      </c>
      <c r="H126" s="14">
        <v>358000</v>
      </c>
      <c r="I126" s="15">
        <v>841500</v>
      </c>
      <c r="J126" s="11">
        <v>883575</v>
      </c>
      <c r="K126" s="12">
        <v>927752</v>
      </c>
    </row>
    <row r="127" spans="1:11" ht="13.5" x14ac:dyDescent="0.25">
      <c r="A127" s="49" t="s">
        <v>44</v>
      </c>
      <c r="B127" s="37" t="s">
        <v>20</v>
      </c>
      <c r="C127" s="6">
        <v>1689633</v>
      </c>
      <c r="D127" s="6">
        <v>640950</v>
      </c>
      <c r="E127" s="7">
        <v>1269706</v>
      </c>
      <c r="F127" s="8">
        <v>1669404</v>
      </c>
      <c r="G127" s="6">
        <v>424195</v>
      </c>
      <c r="H127" s="9">
        <v>424195</v>
      </c>
      <c r="I127" s="10">
        <v>496596</v>
      </c>
      <c r="J127" s="6">
        <v>521426</v>
      </c>
      <c r="K127" s="7">
        <v>547497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3080126</v>
      </c>
      <c r="D129" s="6">
        <v>24700</v>
      </c>
      <c r="E129" s="7">
        <v>5076541</v>
      </c>
      <c r="F129" s="8">
        <v>5199996</v>
      </c>
      <c r="G129" s="6">
        <v>1405000</v>
      </c>
      <c r="H129" s="9">
        <v>1405000</v>
      </c>
      <c r="I129" s="10">
        <v>2499996</v>
      </c>
      <c r="J129" s="6">
        <v>2624996</v>
      </c>
      <c r="K129" s="7">
        <v>2756246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1890000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146014997</v>
      </c>
      <c r="D132" s="54">
        <f t="shared" ref="D132:K132" si="24">+D5+D37+D69</f>
        <v>143992858</v>
      </c>
      <c r="E132" s="55">
        <f t="shared" si="24"/>
        <v>219797442</v>
      </c>
      <c r="F132" s="56">
        <f t="shared" si="24"/>
        <v>204601404</v>
      </c>
      <c r="G132" s="54">
        <f t="shared" si="24"/>
        <v>202914846</v>
      </c>
      <c r="H132" s="57">
        <f t="shared" si="24"/>
        <v>202914846</v>
      </c>
      <c r="I132" s="58">
        <f t="shared" si="24"/>
        <v>243689124</v>
      </c>
      <c r="J132" s="54">
        <f t="shared" si="24"/>
        <v>255873579</v>
      </c>
      <c r="K132" s="55">
        <f t="shared" si="24"/>
        <v>268667255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2833252641</v>
      </c>
      <c r="D134" s="38">
        <f t="shared" ref="D134:K134" si="25">D144+D147+D148+D151+D154+D155+SUM(D158:D164)</f>
        <v>2660223653</v>
      </c>
      <c r="E134" s="39">
        <f t="shared" si="25"/>
        <v>2367954790</v>
      </c>
      <c r="F134" s="40">
        <f t="shared" si="25"/>
        <v>-105880632</v>
      </c>
      <c r="G134" s="38">
        <f t="shared" si="25"/>
        <v>-107639190</v>
      </c>
      <c r="H134" s="41">
        <f t="shared" si="25"/>
        <v>-107639190</v>
      </c>
      <c r="I134" s="42">
        <f t="shared" si="25"/>
        <v>2386142895</v>
      </c>
      <c r="J134" s="38">
        <f t="shared" si="25"/>
        <v>19097517</v>
      </c>
      <c r="K134" s="39">
        <f t="shared" si="25"/>
        <v>20052390</v>
      </c>
    </row>
    <row r="135" spans="1:11" ht="13.5" x14ac:dyDescent="0.25">
      <c r="A135" s="44" t="s">
        <v>19</v>
      </c>
      <c r="B135" s="45" t="s">
        <v>20</v>
      </c>
      <c r="C135" s="6">
        <v>1064039974</v>
      </c>
      <c r="D135" s="6">
        <v>990100675</v>
      </c>
      <c r="E135" s="7">
        <v>756288265</v>
      </c>
      <c r="F135" s="8"/>
      <c r="G135" s="6"/>
      <c r="H135" s="9"/>
      <c r="I135" s="10">
        <v>754737421</v>
      </c>
      <c r="J135" s="6">
        <v>5250004</v>
      </c>
      <c r="K135" s="7">
        <v>5512504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-1675860</v>
      </c>
      <c r="G136" s="6">
        <v>-1675860</v>
      </c>
      <c r="H136" s="9">
        <v>-1675860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160052748</v>
      </c>
      <c r="D137" s="6">
        <v>151321666</v>
      </c>
      <c r="E137" s="7">
        <v>200624940</v>
      </c>
      <c r="F137" s="8">
        <v>6350004</v>
      </c>
      <c r="G137" s="6">
        <v>11070647</v>
      </c>
      <c r="H137" s="9">
        <v>11070647</v>
      </c>
      <c r="I137" s="10">
        <v>151532129</v>
      </c>
      <c r="J137" s="6">
        <v>7665008</v>
      </c>
      <c r="K137" s="7">
        <v>8048258</v>
      </c>
    </row>
    <row r="138" spans="1:11" ht="13.5" x14ac:dyDescent="0.25">
      <c r="A138" s="44" t="s">
        <v>23</v>
      </c>
      <c r="B138" s="45" t="s">
        <v>20</v>
      </c>
      <c r="C138" s="6">
        <v>755791149</v>
      </c>
      <c r="D138" s="6">
        <v>731864906</v>
      </c>
      <c r="E138" s="7">
        <v>899696153</v>
      </c>
      <c r="F138" s="8"/>
      <c r="G138" s="6"/>
      <c r="H138" s="9"/>
      <c r="I138" s="10">
        <v>705613860</v>
      </c>
      <c r="J138" s="6">
        <v>2100004</v>
      </c>
      <c r="K138" s="7">
        <v>2205004</v>
      </c>
    </row>
    <row r="139" spans="1:11" ht="13.5" x14ac:dyDescent="0.25">
      <c r="A139" s="44" t="s">
        <v>24</v>
      </c>
      <c r="B139" s="45" t="s">
        <v>20</v>
      </c>
      <c r="C139" s="6">
        <v>383284234</v>
      </c>
      <c r="D139" s="6">
        <v>362375437</v>
      </c>
      <c r="E139" s="7">
        <v>414952685</v>
      </c>
      <c r="F139" s="8">
        <v>-111216780</v>
      </c>
      <c r="G139" s="6">
        <v>-111216780</v>
      </c>
      <c r="H139" s="9">
        <v>-111216780</v>
      </c>
      <c r="I139" s="10">
        <v>346528060</v>
      </c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17061153</v>
      </c>
      <c r="D140" s="6">
        <v>16162865</v>
      </c>
      <c r="E140" s="7">
        <v>17830404</v>
      </c>
      <c r="F140" s="8">
        <v>-1311504</v>
      </c>
      <c r="G140" s="6">
        <v>-1316508</v>
      </c>
      <c r="H140" s="9">
        <v>-1316508</v>
      </c>
      <c r="I140" s="10">
        <v>17830405</v>
      </c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2380229258</v>
      </c>
      <c r="D144" s="6">
        <f t="shared" ref="D144:K144" si="26">SUM(D135:D143)</f>
        <v>2251825549</v>
      </c>
      <c r="E144" s="7">
        <f t="shared" si="26"/>
        <v>2289392447</v>
      </c>
      <c r="F144" s="8">
        <f t="shared" si="26"/>
        <v>-107854140</v>
      </c>
      <c r="G144" s="6">
        <f t="shared" si="26"/>
        <v>-103138501</v>
      </c>
      <c r="H144" s="9">
        <f t="shared" si="26"/>
        <v>-103138501</v>
      </c>
      <c r="I144" s="10">
        <f t="shared" si="26"/>
        <v>1976241875</v>
      </c>
      <c r="J144" s="6">
        <f t="shared" si="26"/>
        <v>15015016</v>
      </c>
      <c r="K144" s="7">
        <f t="shared" si="26"/>
        <v>15765766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-48665347</v>
      </c>
      <c r="D147" s="6">
        <v>-86621685</v>
      </c>
      <c r="E147" s="7">
        <v>-89144741</v>
      </c>
      <c r="F147" s="8">
        <v>-708828</v>
      </c>
      <c r="G147" s="6">
        <v>-708828</v>
      </c>
      <c r="H147" s="9">
        <v>-708828</v>
      </c>
      <c r="I147" s="10">
        <v>-89094738</v>
      </c>
      <c r="J147" s="6">
        <v>52504</v>
      </c>
      <c r="K147" s="7">
        <v>55129</v>
      </c>
    </row>
    <row r="148" spans="1:11" ht="13.5" x14ac:dyDescent="0.25">
      <c r="A148" s="49" t="s">
        <v>100</v>
      </c>
      <c r="B148" s="37" t="s">
        <v>20</v>
      </c>
      <c r="C148" s="6">
        <v>71553580</v>
      </c>
      <c r="D148" s="6">
        <v>71553580</v>
      </c>
      <c r="E148" s="7">
        <v>71553581</v>
      </c>
      <c r="F148" s="8"/>
      <c r="G148" s="6"/>
      <c r="H148" s="9"/>
      <c r="I148" s="10">
        <v>71553581</v>
      </c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67037793</v>
      </c>
      <c r="D151" s="6">
        <v>64837312</v>
      </c>
      <c r="E151" s="7">
        <v>83725336</v>
      </c>
      <c r="F151" s="8"/>
      <c r="G151" s="6"/>
      <c r="H151" s="9"/>
      <c r="I151" s="10">
        <v>83725336</v>
      </c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324366498</v>
      </c>
      <c r="D154" s="6">
        <v>324366498</v>
      </c>
      <c r="E154" s="7">
        <v>323203504</v>
      </c>
      <c r="F154" s="8">
        <v>-4491864</v>
      </c>
      <c r="G154" s="6">
        <v>-4491864</v>
      </c>
      <c r="H154" s="9">
        <v>-4491864</v>
      </c>
      <c r="I154" s="10">
        <v>323203504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515609</v>
      </c>
      <c r="D158" s="6">
        <v>115529</v>
      </c>
      <c r="E158" s="7">
        <v>545251</v>
      </c>
      <c r="F158" s="8">
        <v>1599996</v>
      </c>
      <c r="G158" s="6"/>
      <c r="H158" s="9"/>
      <c r="I158" s="10">
        <v>545252</v>
      </c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2401799</v>
      </c>
      <c r="D159" s="11">
        <v>1983491</v>
      </c>
      <c r="E159" s="12">
        <v>1993834</v>
      </c>
      <c r="F159" s="13">
        <v>-606516</v>
      </c>
      <c r="G159" s="11">
        <v>-439386</v>
      </c>
      <c r="H159" s="14">
        <v>-439386</v>
      </c>
      <c r="I159" s="15">
        <v>2885338</v>
      </c>
      <c r="J159" s="11">
        <v>936079</v>
      </c>
      <c r="K159" s="12">
        <v>982881</v>
      </c>
    </row>
    <row r="160" spans="1:11" ht="13.5" x14ac:dyDescent="0.25">
      <c r="A160" s="49" t="s">
        <v>44</v>
      </c>
      <c r="B160" s="37" t="s">
        <v>20</v>
      </c>
      <c r="C160" s="6">
        <v>485045</v>
      </c>
      <c r="D160" s="6">
        <v>393294</v>
      </c>
      <c r="E160" s="7">
        <v>826085</v>
      </c>
      <c r="F160" s="8">
        <v>1545360</v>
      </c>
      <c r="G160" s="6">
        <v>299025</v>
      </c>
      <c r="H160" s="9">
        <v>299025</v>
      </c>
      <c r="I160" s="10">
        <v>1272669</v>
      </c>
      <c r="J160" s="6">
        <v>468922</v>
      </c>
      <c r="K160" s="7">
        <v>492368</v>
      </c>
    </row>
    <row r="161" spans="1:11" ht="13.5" x14ac:dyDescent="0.25">
      <c r="A161" s="49" t="s">
        <v>45</v>
      </c>
      <c r="B161" s="37" t="s">
        <v>20</v>
      </c>
      <c r="C161" s="6">
        <v>1307276</v>
      </c>
      <c r="D161" s="6">
        <v>756132</v>
      </c>
      <c r="E161" s="7">
        <v>655989</v>
      </c>
      <c r="F161" s="8">
        <v>-36312</v>
      </c>
      <c r="G161" s="6">
        <v>-36312</v>
      </c>
      <c r="H161" s="9">
        <v>-36312</v>
      </c>
      <c r="I161" s="10">
        <v>655991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34506120</v>
      </c>
      <c r="D162" s="6">
        <v>31725322</v>
      </c>
      <c r="E162" s="7">
        <v>-310564298</v>
      </c>
      <c r="F162" s="8">
        <v>4671672</v>
      </c>
      <c r="G162" s="6">
        <v>876676</v>
      </c>
      <c r="H162" s="9">
        <v>876676</v>
      </c>
      <c r="I162" s="10">
        <v>19386285</v>
      </c>
      <c r="J162" s="6">
        <v>2624996</v>
      </c>
      <c r="K162" s="7">
        <v>2756246</v>
      </c>
    </row>
    <row r="163" spans="1:11" ht="13.5" x14ac:dyDescent="0.25">
      <c r="A163" s="49" t="s">
        <v>47</v>
      </c>
      <c r="B163" s="37" t="s">
        <v>20</v>
      </c>
      <c r="C163" s="6">
        <v>-484990</v>
      </c>
      <c r="D163" s="6">
        <v>-711369</v>
      </c>
      <c r="E163" s="7">
        <v>-4232198</v>
      </c>
      <c r="F163" s="8"/>
      <c r="G163" s="6"/>
      <c r="H163" s="9"/>
      <c r="I163" s="10">
        <v>-4232198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2833252641</v>
      </c>
      <c r="D165" s="54">
        <f t="shared" ref="D165:K165" si="27">D144+D147+D148+D151+D154+D155+SUM(D158:D164)</f>
        <v>2660223653</v>
      </c>
      <c r="E165" s="55">
        <f t="shared" si="27"/>
        <v>2367954790</v>
      </c>
      <c r="F165" s="56">
        <f t="shared" si="27"/>
        <v>-105880632</v>
      </c>
      <c r="G165" s="54">
        <f t="shared" si="27"/>
        <v>-107639190</v>
      </c>
      <c r="H165" s="57">
        <f t="shared" si="27"/>
        <v>-107639190</v>
      </c>
      <c r="I165" s="66">
        <f t="shared" si="27"/>
        <v>2386142895</v>
      </c>
      <c r="J165" s="54">
        <f t="shared" si="27"/>
        <v>19097517</v>
      </c>
      <c r="K165" s="55">
        <f t="shared" si="27"/>
        <v>20052390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226647234</v>
      </c>
      <c r="D168" s="60">
        <v>136668322</v>
      </c>
      <c r="E168" s="61">
        <v>393083789</v>
      </c>
      <c r="F168" s="62">
        <v>120865032</v>
      </c>
      <c r="G168" s="60">
        <v>120865032</v>
      </c>
      <c r="H168" s="63">
        <v>120865032</v>
      </c>
      <c r="I168" s="64">
        <v>120865032</v>
      </c>
      <c r="J168" s="60">
        <v>126908282</v>
      </c>
      <c r="K168" s="61">
        <v>133253699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16662710</v>
      </c>
      <c r="D169" s="38">
        <f t="shared" ref="D169:K169" si="28">D179+D182+D183+D186+D189+D190+SUM(D193:D199)</f>
        <v>4047527</v>
      </c>
      <c r="E169" s="39">
        <f t="shared" si="28"/>
        <v>7095985</v>
      </c>
      <c r="F169" s="40">
        <f t="shared" si="28"/>
        <v>25254504</v>
      </c>
      <c r="G169" s="38">
        <f t="shared" si="28"/>
        <v>17122504</v>
      </c>
      <c r="H169" s="41">
        <f t="shared" si="28"/>
        <v>17122504</v>
      </c>
      <c r="I169" s="42">
        <f t="shared" si="28"/>
        <v>7021860</v>
      </c>
      <c r="J169" s="38">
        <f t="shared" si="28"/>
        <v>7372952</v>
      </c>
      <c r="K169" s="39">
        <f t="shared" si="28"/>
        <v>7741598</v>
      </c>
    </row>
    <row r="170" spans="1:11" ht="13.5" x14ac:dyDescent="0.25">
      <c r="A170" s="44" t="s">
        <v>19</v>
      </c>
      <c r="B170" s="45" t="s">
        <v>20</v>
      </c>
      <c r="C170" s="6">
        <v>3075028</v>
      </c>
      <c r="D170" s="6">
        <v>-63210</v>
      </c>
      <c r="E170" s="7">
        <v>463192</v>
      </c>
      <c r="F170" s="8">
        <v>3999996</v>
      </c>
      <c r="G170" s="6">
        <v>2860000</v>
      </c>
      <c r="H170" s="9">
        <v>2860000</v>
      </c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1348641</v>
      </c>
      <c r="D172" s="6">
        <v>1495935</v>
      </c>
      <c r="E172" s="7">
        <v>1001295</v>
      </c>
      <c r="F172" s="8">
        <v>3700008</v>
      </c>
      <c r="G172" s="6">
        <v>3590000</v>
      </c>
      <c r="H172" s="9">
        <v>3590000</v>
      </c>
      <c r="I172" s="10">
        <v>349992</v>
      </c>
      <c r="J172" s="6">
        <v>367492</v>
      </c>
      <c r="K172" s="7">
        <v>385867</v>
      </c>
    </row>
    <row r="173" spans="1:11" ht="13.5" x14ac:dyDescent="0.25">
      <c r="A173" s="44" t="s">
        <v>23</v>
      </c>
      <c r="B173" s="45" t="s">
        <v>20</v>
      </c>
      <c r="C173" s="6">
        <v>1124007</v>
      </c>
      <c r="D173" s="6">
        <v>3204831</v>
      </c>
      <c r="E173" s="7"/>
      <c r="F173" s="8">
        <v>3000000</v>
      </c>
      <c r="G173" s="6">
        <v>1000000</v>
      </c>
      <c r="H173" s="9">
        <v>1000000</v>
      </c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167485</v>
      </c>
      <c r="D174" s="6">
        <v>1239196</v>
      </c>
      <c r="E174" s="7">
        <v>56842</v>
      </c>
      <c r="F174" s="8">
        <v>1545000</v>
      </c>
      <c r="G174" s="6">
        <v>545000</v>
      </c>
      <c r="H174" s="9">
        <v>545000</v>
      </c>
      <c r="I174" s="10">
        <v>300000</v>
      </c>
      <c r="J174" s="6">
        <v>315000</v>
      </c>
      <c r="K174" s="7">
        <v>330750</v>
      </c>
    </row>
    <row r="175" spans="1:11" ht="13.5" x14ac:dyDescent="0.25">
      <c r="A175" s="44" t="s">
        <v>25</v>
      </c>
      <c r="B175" s="45" t="s">
        <v>20</v>
      </c>
      <c r="C175" s="6">
        <v>3504102</v>
      </c>
      <c r="D175" s="6">
        <v>698635</v>
      </c>
      <c r="E175" s="7">
        <v>48600</v>
      </c>
      <c r="F175" s="8">
        <v>500004</v>
      </c>
      <c r="G175" s="6">
        <v>100000</v>
      </c>
      <c r="H175" s="9">
        <v>100000</v>
      </c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9219263</v>
      </c>
      <c r="D179" s="6">
        <f t="shared" ref="D179:K179" si="29">SUM(D170:D178)</f>
        <v>6575387</v>
      </c>
      <c r="E179" s="7">
        <f t="shared" si="29"/>
        <v>1569929</v>
      </c>
      <c r="F179" s="8">
        <f t="shared" si="29"/>
        <v>12745008</v>
      </c>
      <c r="G179" s="6">
        <f t="shared" si="29"/>
        <v>8095000</v>
      </c>
      <c r="H179" s="9">
        <f t="shared" si="29"/>
        <v>8095000</v>
      </c>
      <c r="I179" s="10">
        <f t="shared" si="29"/>
        <v>649992</v>
      </c>
      <c r="J179" s="6">
        <f t="shared" si="29"/>
        <v>682492</v>
      </c>
      <c r="K179" s="7">
        <f t="shared" si="29"/>
        <v>716617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>
        <v>846638</v>
      </c>
      <c r="D184" s="11">
        <v>756211</v>
      </c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846638</v>
      </c>
      <c r="D186" s="6">
        <f t="shared" si="31"/>
        <v>756211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898612</v>
      </c>
      <c r="D187" s="6">
        <v>641350</v>
      </c>
      <c r="E187" s="7">
        <v>675314</v>
      </c>
      <c r="F187" s="8">
        <v>2842500</v>
      </c>
      <c r="G187" s="6">
        <v>1015000</v>
      </c>
      <c r="H187" s="9">
        <v>1015000</v>
      </c>
      <c r="I187" s="10">
        <v>938004</v>
      </c>
      <c r="J187" s="6">
        <v>984904</v>
      </c>
      <c r="K187" s="7">
        <v>1034148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898612</v>
      </c>
      <c r="D189" s="21">
        <f t="shared" si="32"/>
        <v>641350</v>
      </c>
      <c r="E189" s="22">
        <f t="shared" si="32"/>
        <v>675314</v>
      </c>
      <c r="F189" s="23">
        <f t="shared" si="32"/>
        <v>2842500</v>
      </c>
      <c r="G189" s="21">
        <f t="shared" si="32"/>
        <v>1015000</v>
      </c>
      <c r="H189" s="24">
        <f t="shared" si="32"/>
        <v>1015000</v>
      </c>
      <c r="I189" s="25">
        <f t="shared" si="32"/>
        <v>938004</v>
      </c>
      <c r="J189" s="21">
        <f t="shared" si="32"/>
        <v>984904</v>
      </c>
      <c r="K189" s="22">
        <f t="shared" si="32"/>
        <v>1034148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247504</v>
      </c>
      <c r="D195" s="6">
        <v>-861914</v>
      </c>
      <c r="E195" s="7">
        <v>9380</v>
      </c>
      <c r="F195" s="8">
        <v>140988</v>
      </c>
      <c r="G195" s="6">
        <v>101000</v>
      </c>
      <c r="H195" s="9">
        <v>101000</v>
      </c>
      <c r="I195" s="10">
        <v>270264</v>
      </c>
      <c r="J195" s="6">
        <v>283777</v>
      </c>
      <c r="K195" s="7">
        <v>297966</v>
      </c>
    </row>
    <row r="196" spans="1:11" ht="13.5" x14ac:dyDescent="0.25">
      <c r="A196" s="49" t="s">
        <v>45</v>
      </c>
      <c r="B196" s="37" t="s">
        <v>20</v>
      </c>
      <c r="C196" s="6">
        <v>3184159</v>
      </c>
      <c r="D196" s="6">
        <v>-5354946</v>
      </c>
      <c r="E196" s="7">
        <v>1917043</v>
      </c>
      <c r="F196" s="8">
        <v>5726004</v>
      </c>
      <c r="G196" s="6">
        <v>4511504</v>
      </c>
      <c r="H196" s="9">
        <v>4511504</v>
      </c>
      <c r="I196" s="10">
        <v>1622016</v>
      </c>
      <c r="J196" s="6">
        <v>1703116</v>
      </c>
      <c r="K196" s="7">
        <v>1788271</v>
      </c>
    </row>
    <row r="197" spans="1:11" ht="13.5" x14ac:dyDescent="0.25">
      <c r="A197" s="50" t="s">
        <v>46</v>
      </c>
      <c r="B197" s="48" t="s">
        <v>20</v>
      </c>
      <c r="C197" s="6">
        <v>2266534</v>
      </c>
      <c r="D197" s="6">
        <v>2291439</v>
      </c>
      <c r="E197" s="7">
        <v>2924319</v>
      </c>
      <c r="F197" s="8">
        <v>3800004</v>
      </c>
      <c r="G197" s="6">
        <v>3400000</v>
      </c>
      <c r="H197" s="9">
        <v>3400000</v>
      </c>
      <c r="I197" s="10">
        <v>3541584</v>
      </c>
      <c r="J197" s="6">
        <v>3718663</v>
      </c>
      <c r="K197" s="7">
        <v>3904596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243309944</v>
      </c>
      <c r="D201" s="54">
        <f t="shared" si="34"/>
        <v>140715849</v>
      </c>
      <c r="E201" s="55">
        <f t="shared" si="34"/>
        <v>400179774</v>
      </c>
      <c r="F201" s="56">
        <f t="shared" si="34"/>
        <v>146119536</v>
      </c>
      <c r="G201" s="54">
        <f t="shared" si="34"/>
        <v>137987536</v>
      </c>
      <c r="H201" s="57">
        <f t="shared" si="34"/>
        <v>137987536</v>
      </c>
      <c r="I201" s="58">
        <f t="shared" si="34"/>
        <v>127886892</v>
      </c>
      <c r="J201" s="54">
        <f t="shared" si="34"/>
        <v>134281234</v>
      </c>
      <c r="K201" s="55">
        <f t="shared" si="34"/>
        <v>140995297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1.4233656971550668</v>
      </c>
      <c r="D203" s="81">
        <f>IF(ISERROR((D37+D69)/D132),0,((D37+D69)/D132))</f>
        <v>0.83695173964808722</v>
      </c>
      <c r="E203" s="82">
        <f t="shared" ref="E203:K203" si="35">IF(ISERROR((E37+E69)/E132),0,((E37+E69)/E132))</f>
        <v>0.79483192074637521</v>
      </c>
      <c r="F203" s="83">
        <f t="shared" si="35"/>
        <v>0.957893720025499</v>
      </c>
      <c r="G203" s="81">
        <f t="shared" si="35"/>
        <v>0.89361579783078071</v>
      </c>
      <c r="H203" s="84">
        <f t="shared" si="35"/>
        <v>0.89361579783078071</v>
      </c>
      <c r="I203" s="85">
        <f t="shared" si="35"/>
        <v>0.96146503444281739</v>
      </c>
      <c r="J203" s="81">
        <f t="shared" si="35"/>
        <v>0.96146503660700344</v>
      </c>
      <c r="K203" s="82">
        <f t="shared" si="35"/>
        <v>0.9614650434419334</v>
      </c>
    </row>
    <row r="204" spans="1:11" ht="13.5" x14ac:dyDescent="0.25">
      <c r="A204" s="79" t="s">
        <v>89</v>
      </c>
      <c r="B204" s="80"/>
      <c r="C204" s="81">
        <f>IF(ISERROR((C37+C69)/C168),0,((C37+C69)/C168))</f>
        <v>0.91698775375304165</v>
      </c>
      <c r="D204" s="81">
        <f t="shared" ref="D204:K204" si="36">IF(ISERROR((D37+D69)/D168),0,((D37+D69)/D168))</f>
        <v>0.8818069266995171</v>
      </c>
      <c r="E204" s="82">
        <f t="shared" si="36"/>
        <v>0.44443965355182835</v>
      </c>
      <c r="F204" s="83">
        <f t="shared" si="36"/>
        <v>1.6215310314069995</v>
      </c>
      <c r="G204" s="81">
        <f t="shared" si="36"/>
        <v>1.5002512223717444</v>
      </c>
      <c r="H204" s="84">
        <f t="shared" si="36"/>
        <v>1.5002512223717444</v>
      </c>
      <c r="I204" s="85">
        <f t="shared" si="36"/>
        <v>1.938514127063649</v>
      </c>
      <c r="J204" s="81">
        <f t="shared" si="36"/>
        <v>1.9385141467757006</v>
      </c>
      <c r="K204" s="82">
        <f t="shared" si="36"/>
        <v>1.9385140970833388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-0.24</v>
      </c>
      <c r="G205" s="81">
        <f t="shared" si="37"/>
        <v>-0.16</v>
      </c>
      <c r="H205" s="84">
        <f t="shared" si="37"/>
        <v>-0.16</v>
      </c>
      <c r="I205" s="85">
        <f t="shared" si="37"/>
        <v>0</v>
      </c>
      <c r="J205" s="81">
        <f t="shared" si="37"/>
        <v>0.39</v>
      </c>
      <c r="K205" s="82">
        <f t="shared" si="37"/>
        <v>0.39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0.08</v>
      </c>
      <c r="D206" s="81">
        <f t="shared" ref="D206:K206" si="38">IF(ISERROR(ROUND((D37+D69+D169)/D165,2)),0,(ROUND((D37+D69+D169)/D165,2)))</f>
        <v>0.05</v>
      </c>
      <c r="E206" s="82">
        <f t="shared" si="38"/>
        <v>0.08</v>
      </c>
      <c r="F206" s="83">
        <f t="shared" si="38"/>
        <v>-2.09</v>
      </c>
      <c r="G206" s="81">
        <f t="shared" si="38"/>
        <v>-1.84</v>
      </c>
      <c r="H206" s="84">
        <f t="shared" si="38"/>
        <v>-1.84</v>
      </c>
      <c r="I206" s="85">
        <f t="shared" si="38"/>
        <v>0.1</v>
      </c>
      <c r="J206" s="81">
        <f t="shared" si="38"/>
        <v>13.27</v>
      </c>
      <c r="K206" s="82">
        <f t="shared" si="38"/>
        <v>13.27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2908348</v>
      </c>
      <c r="D5" s="38">
        <f t="shared" ref="D5:K5" si="0">D15+D18+D19+D22+D25+D26+SUM(D29:D35)</f>
        <v>51951742</v>
      </c>
      <c r="E5" s="39">
        <f t="shared" si="0"/>
        <v>12987589</v>
      </c>
      <c r="F5" s="40">
        <f t="shared" si="0"/>
        <v>71598758</v>
      </c>
      <c r="G5" s="38">
        <f t="shared" si="0"/>
        <v>70323445</v>
      </c>
      <c r="H5" s="41">
        <f t="shared" si="0"/>
        <v>70323445</v>
      </c>
      <c r="I5" s="42">
        <f t="shared" si="0"/>
        <v>100101602</v>
      </c>
      <c r="J5" s="38">
        <f t="shared" si="0"/>
        <v>40707284</v>
      </c>
      <c r="K5" s="39">
        <f t="shared" si="0"/>
        <v>47666000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10805545</v>
      </c>
      <c r="E8" s="7">
        <v>594646</v>
      </c>
      <c r="F8" s="8">
        <v>5570000</v>
      </c>
      <c r="G8" s="6">
        <v>4224251</v>
      </c>
      <c r="H8" s="9">
        <v>4224251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202184</v>
      </c>
      <c r="D9" s="6">
        <v>17511985</v>
      </c>
      <c r="E9" s="7">
        <v>5264221</v>
      </c>
      <c r="F9" s="8">
        <v>45752989</v>
      </c>
      <c r="G9" s="6">
        <v>40722809</v>
      </c>
      <c r="H9" s="9">
        <v>40722809</v>
      </c>
      <c r="I9" s="10">
        <v>66424651</v>
      </c>
      <c r="J9" s="6">
        <v>24135748</v>
      </c>
      <c r="K9" s="7">
        <v>45282700</v>
      </c>
    </row>
    <row r="10" spans="1:11" ht="13.5" x14ac:dyDescent="0.25">
      <c r="A10" s="44" t="s">
        <v>24</v>
      </c>
      <c r="B10" s="45" t="s">
        <v>20</v>
      </c>
      <c r="C10" s="6"/>
      <c r="D10" s="6">
        <v>20891370</v>
      </c>
      <c r="E10" s="7">
        <v>127725</v>
      </c>
      <c r="F10" s="8">
        <v>3342047</v>
      </c>
      <c r="G10" s="6">
        <v>3342047</v>
      </c>
      <c r="H10" s="9">
        <v>3342047</v>
      </c>
      <c r="I10" s="10">
        <v>966000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1566576</v>
      </c>
      <c r="F11" s="8"/>
      <c r="G11" s="6"/>
      <c r="H11" s="9"/>
      <c r="I11" s="10">
        <v>1312375</v>
      </c>
      <c r="J11" s="6">
        <v>5440145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202184</v>
      </c>
      <c r="D15" s="6">
        <f t="shared" ref="D15:K15" si="1">SUM(D6:D14)</f>
        <v>49208900</v>
      </c>
      <c r="E15" s="7">
        <f t="shared" si="1"/>
        <v>7553168</v>
      </c>
      <c r="F15" s="8">
        <f t="shared" si="1"/>
        <v>54665036</v>
      </c>
      <c r="G15" s="6">
        <f t="shared" si="1"/>
        <v>48289107</v>
      </c>
      <c r="H15" s="9">
        <f t="shared" si="1"/>
        <v>48289107</v>
      </c>
      <c r="I15" s="10">
        <f t="shared" si="1"/>
        <v>68703026</v>
      </c>
      <c r="J15" s="6">
        <f t="shared" si="1"/>
        <v>29575893</v>
      </c>
      <c r="K15" s="7">
        <f t="shared" si="1"/>
        <v>45282700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1583523</v>
      </c>
      <c r="F16" s="8">
        <v>7134943</v>
      </c>
      <c r="G16" s="6">
        <v>3134943</v>
      </c>
      <c r="H16" s="9">
        <v>3134943</v>
      </c>
      <c r="I16" s="10">
        <v>8767226</v>
      </c>
      <c r="J16" s="6">
        <v>8846991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>
        <v>500000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1583523</v>
      </c>
      <c r="F18" s="23">
        <f t="shared" si="2"/>
        <v>7134943</v>
      </c>
      <c r="G18" s="21">
        <f t="shared" si="2"/>
        <v>3134943</v>
      </c>
      <c r="H18" s="24">
        <f t="shared" si="2"/>
        <v>3134943</v>
      </c>
      <c r="I18" s="25">
        <f t="shared" si="2"/>
        <v>9267226</v>
      </c>
      <c r="J18" s="21">
        <f t="shared" si="2"/>
        <v>8846991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1755057</v>
      </c>
      <c r="D30" s="11">
        <v>109438</v>
      </c>
      <c r="E30" s="12">
        <v>1431581</v>
      </c>
      <c r="F30" s="13"/>
      <c r="G30" s="11">
        <v>1670616</v>
      </c>
      <c r="H30" s="14">
        <v>1670616</v>
      </c>
      <c r="I30" s="15">
        <v>1050000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646950</v>
      </c>
      <c r="D32" s="6">
        <v>2461404</v>
      </c>
      <c r="E32" s="7">
        <v>2419317</v>
      </c>
      <c r="F32" s="8">
        <v>651204</v>
      </c>
      <c r="G32" s="6">
        <v>1011204</v>
      </c>
      <c r="H32" s="9">
        <v>1011204</v>
      </c>
      <c r="I32" s="10">
        <v>2881350</v>
      </c>
      <c r="J32" s="6">
        <v>2284400</v>
      </c>
      <c r="K32" s="7">
        <v>2383300</v>
      </c>
    </row>
    <row r="33" spans="1:11" ht="13.5" x14ac:dyDescent="0.25">
      <c r="A33" s="50" t="s">
        <v>46</v>
      </c>
      <c r="B33" s="48" t="s">
        <v>20</v>
      </c>
      <c r="C33" s="6">
        <v>304157</v>
      </c>
      <c r="D33" s="6">
        <v>172000</v>
      </c>
      <c r="E33" s="7"/>
      <c r="F33" s="8">
        <v>9147575</v>
      </c>
      <c r="G33" s="6">
        <v>16217575</v>
      </c>
      <c r="H33" s="9">
        <v>16217575</v>
      </c>
      <c r="I33" s="10">
        <v>18200000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14287067</v>
      </c>
      <c r="E37" s="39">
        <f t="shared" si="6"/>
        <v>28168729</v>
      </c>
      <c r="F37" s="40">
        <f t="shared" si="6"/>
        <v>29069892</v>
      </c>
      <c r="G37" s="38">
        <f t="shared" si="6"/>
        <v>24721492</v>
      </c>
      <c r="H37" s="41">
        <f t="shared" si="6"/>
        <v>24721492</v>
      </c>
      <c r="I37" s="42">
        <f t="shared" si="6"/>
        <v>14365114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3853834</v>
      </c>
      <c r="E38" s="7">
        <v>11707181</v>
      </c>
      <c r="F38" s="8">
        <v>17076786</v>
      </c>
      <c r="G38" s="6">
        <v>17076786</v>
      </c>
      <c r="H38" s="9">
        <v>17076786</v>
      </c>
      <c r="I38" s="10">
        <v>11115114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5632285</v>
      </c>
      <c r="E40" s="7">
        <v>7439887</v>
      </c>
      <c r="F40" s="8">
        <v>6000000</v>
      </c>
      <c r="G40" s="6">
        <v>5200000</v>
      </c>
      <c r="H40" s="9">
        <v>5200000</v>
      </c>
      <c r="I40" s="10">
        <v>2500000</v>
      </c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>
        <v>4800948</v>
      </c>
      <c r="E41" s="7">
        <v>7158695</v>
      </c>
      <c r="F41" s="8">
        <v>4000000</v>
      </c>
      <c r="G41" s="6">
        <v>451600</v>
      </c>
      <c r="H41" s="9">
        <v>451600</v>
      </c>
      <c r="I41" s="10">
        <v>750000</v>
      </c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14287067</v>
      </c>
      <c r="E47" s="7">
        <f t="shared" si="7"/>
        <v>26305763</v>
      </c>
      <c r="F47" s="8">
        <f t="shared" si="7"/>
        <v>27076786</v>
      </c>
      <c r="G47" s="6">
        <f t="shared" si="7"/>
        <v>22728386</v>
      </c>
      <c r="H47" s="9">
        <f t="shared" si="7"/>
        <v>22728386</v>
      </c>
      <c r="I47" s="10">
        <f t="shared" si="7"/>
        <v>14365114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148000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1350466</v>
      </c>
      <c r="F49" s="18">
        <v>1993106</v>
      </c>
      <c r="G49" s="16">
        <v>1993106</v>
      </c>
      <c r="H49" s="19">
        <v>1993106</v>
      </c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1498466</v>
      </c>
      <c r="F50" s="23">
        <f t="shared" si="8"/>
        <v>1993106</v>
      </c>
      <c r="G50" s="21">
        <f t="shared" si="8"/>
        <v>1993106</v>
      </c>
      <c r="H50" s="24">
        <f t="shared" si="8"/>
        <v>1993106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>
        <v>364500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364500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5793925</v>
      </c>
      <c r="D69" s="38">
        <f t="shared" ref="D69:K69" si="12">D79+D82+D83+D86+D89+D90+SUM(D93:D99)</f>
        <v>23406955</v>
      </c>
      <c r="E69" s="39">
        <f t="shared" si="12"/>
        <v>32667928</v>
      </c>
      <c r="F69" s="40">
        <f t="shared" si="12"/>
        <v>21692129</v>
      </c>
      <c r="G69" s="38">
        <f t="shared" si="12"/>
        <v>26492169</v>
      </c>
      <c r="H69" s="41">
        <f t="shared" si="12"/>
        <v>26492169</v>
      </c>
      <c r="I69" s="42">
        <f t="shared" si="12"/>
        <v>15700283</v>
      </c>
      <c r="J69" s="38">
        <f t="shared" si="12"/>
        <v>19158579</v>
      </c>
      <c r="K69" s="39">
        <f t="shared" si="12"/>
        <v>18832000</v>
      </c>
    </row>
    <row r="70" spans="1:11" ht="13.5" x14ac:dyDescent="0.25">
      <c r="A70" s="44" t="s">
        <v>19</v>
      </c>
      <c r="B70" s="45" t="s">
        <v>20</v>
      </c>
      <c r="C70" s="6">
        <v>510450</v>
      </c>
      <c r="D70" s="6"/>
      <c r="E70" s="7">
        <v>9911725</v>
      </c>
      <c r="F70" s="8">
        <v>5412129</v>
      </c>
      <c r="G70" s="6">
        <v>9412129</v>
      </c>
      <c r="H70" s="9">
        <v>9412129</v>
      </c>
      <c r="I70" s="10">
        <v>2550283</v>
      </c>
      <c r="J70" s="6">
        <v>4136579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>
        <v>453542</v>
      </c>
      <c r="E72" s="7">
        <v>5541718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5102609</v>
      </c>
      <c r="D73" s="6">
        <v>11022277</v>
      </c>
      <c r="E73" s="7">
        <v>5013083</v>
      </c>
      <c r="F73" s="8">
        <v>16000000</v>
      </c>
      <c r="G73" s="6">
        <v>16000000</v>
      </c>
      <c r="H73" s="9">
        <v>16000000</v>
      </c>
      <c r="I73" s="10">
        <v>13000000</v>
      </c>
      <c r="J73" s="6">
        <v>15022000</v>
      </c>
      <c r="K73" s="7">
        <v>18832000</v>
      </c>
    </row>
    <row r="74" spans="1:11" ht="13.5" x14ac:dyDescent="0.25">
      <c r="A74" s="44" t="s">
        <v>24</v>
      </c>
      <c r="B74" s="45" t="s">
        <v>20</v>
      </c>
      <c r="C74" s="6"/>
      <c r="D74" s="6">
        <v>11395254</v>
      </c>
      <c r="E74" s="7">
        <v>4706925</v>
      </c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5613059</v>
      </c>
      <c r="D79" s="6">
        <f t="shared" ref="D79:K79" si="13">SUM(D70:D78)</f>
        <v>22871073</v>
      </c>
      <c r="E79" s="7">
        <f t="shared" si="13"/>
        <v>25173451</v>
      </c>
      <c r="F79" s="8">
        <f t="shared" si="13"/>
        <v>21412129</v>
      </c>
      <c r="G79" s="6">
        <f t="shared" si="13"/>
        <v>25412129</v>
      </c>
      <c r="H79" s="9">
        <f t="shared" si="13"/>
        <v>25412129</v>
      </c>
      <c r="I79" s="10">
        <f t="shared" si="13"/>
        <v>15550283</v>
      </c>
      <c r="J79" s="6">
        <f t="shared" si="13"/>
        <v>19158579</v>
      </c>
      <c r="K79" s="7">
        <f t="shared" si="13"/>
        <v>18832000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7421697</v>
      </c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7421697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180866</v>
      </c>
      <c r="D95" s="6">
        <v>535882</v>
      </c>
      <c r="E95" s="7">
        <v>72780</v>
      </c>
      <c r="F95" s="8">
        <v>280000</v>
      </c>
      <c r="G95" s="6">
        <v>1080040</v>
      </c>
      <c r="H95" s="9">
        <v>1080040</v>
      </c>
      <c r="I95" s="10">
        <v>150000</v>
      </c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8702273</v>
      </c>
      <c r="D101" s="38">
        <f t="shared" ref="D101:K101" si="18">D111+D114+D115+D118+D121+D122+SUM(D125:D131)</f>
        <v>89645764</v>
      </c>
      <c r="E101" s="39">
        <f t="shared" si="18"/>
        <v>73824246</v>
      </c>
      <c r="F101" s="40">
        <f t="shared" si="18"/>
        <v>122360779</v>
      </c>
      <c r="G101" s="38">
        <f t="shared" si="18"/>
        <v>121537106</v>
      </c>
      <c r="H101" s="41">
        <f t="shared" si="18"/>
        <v>121537106</v>
      </c>
      <c r="I101" s="42">
        <f t="shared" si="18"/>
        <v>130166999</v>
      </c>
      <c r="J101" s="38">
        <f t="shared" si="18"/>
        <v>59865863</v>
      </c>
      <c r="K101" s="39">
        <f t="shared" si="18"/>
        <v>66498000</v>
      </c>
    </row>
    <row r="102" spans="1:11" ht="13.5" x14ac:dyDescent="0.25">
      <c r="A102" s="44" t="s">
        <v>19</v>
      </c>
      <c r="B102" s="45" t="s">
        <v>20</v>
      </c>
      <c r="C102" s="6">
        <v>510450</v>
      </c>
      <c r="D102" s="6">
        <v>3853834</v>
      </c>
      <c r="E102" s="7">
        <v>21618906</v>
      </c>
      <c r="F102" s="8">
        <v>22488915</v>
      </c>
      <c r="G102" s="6">
        <v>26488915</v>
      </c>
      <c r="H102" s="9">
        <v>26488915</v>
      </c>
      <c r="I102" s="10">
        <v>13665397</v>
      </c>
      <c r="J102" s="6">
        <v>4136579</v>
      </c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16891372</v>
      </c>
      <c r="E104" s="7">
        <v>13576251</v>
      </c>
      <c r="F104" s="8">
        <v>11570000</v>
      </c>
      <c r="G104" s="6">
        <v>9424251</v>
      </c>
      <c r="H104" s="9">
        <v>9424251</v>
      </c>
      <c r="I104" s="10">
        <v>2500000</v>
      </c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5304793</v>
      </c>
      <c r="D105" s="6">
        <v>33335210</v>
      </c>
      <c r="E105" s="7">
        <v>17435999</v>
      </c>
      <c r="F105" s="8">
        <v>65752989</v>
      </c>
      <c r="G105" s="6">
        <v>57174409</v>
      </c>
      <c r="H105" s="9">
        <v>57174409</v>
      </c>
      <c r="I105" s="10">
        <v>80174651</v>
      </c>
      <c r="J105" s="6">
        <v>39157748</v>
      </c>
      <c r="K105" s="7">
        <v>64114700</v>
      </c>
    </row>
    <row r="106" spans="1:11" ht="13.5" x14ac:dyDescent="0.25">
      <c r="A106" s="44" t="s">
        <v>24</v>
      </c>
      <c r="B106" s="45" t="s">
        <v>20</v>
      </c>
      <c r="C106" s="6"/>
      <c r="D106" s="6">
        <v>32286624</v>
      </c>
      <c r="E106" s="7">
        <v>4834650</v>
      </c>
      <c r="F106" s="8">
        <v>3342047</v>
      </c>
      <c r="G106" s="6">
        <v>3342047</v>
      </c>
      <c r="H106" s="9">
        <v>3342047</v>
      </c>
      <c r="I106" s="10">
        <v>966000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1566576</v>
      </c>
      <c r="F107" s="8"/>
      <c r="G107" s="6"/>
      <c r="H107" s="9"/>
      <c r="I107" s="10">
        <v>1312375</v>
      </c>
      <c r="J107" s="6">
        <v>5440145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5815243</v>
      </c>
      <c r="D111" s="6">
        <f t="shared" ref="D111:K111" si="19">SUM(D102:D110)</f>
        <v>86367040</v>
      </c>
      <c r="E111" s="7">
        <f t="shared" si="19"/>
        <v>59032382</v>
      </c>
      <c r="F111" s="8">
        <f t="shared" si="19"/>
        <v>103153951</v>
      </c>
      <c r="G111" s="6">
        <f t="shared" si="19"/>
        <v>96429622</v>
      </c>
      <c r="H111" s="9">
        <f t="shared" si="19"/>
        <v>96429622</v>
      </c>
      <c r="I111" s="10">
        <f t="shared" si="19"/>
        <v>98618423</v>
      </c>
      <c r="J111" s="6">
        <f t="shared" si="19"/>
        <v>48734472</v>
      </c>
      <c r="K111" s="7">
        <f t="shared" si="19"/>
        <v>64114700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1731523</v>
      </c>
      <c r="F112" s="8">
        <v>7134943</v>
      </c>
      <c r="G112" s="6">
        <v>3134943</v>
      </c>
      <c r="H112" s="9">
        <v>3134943</v>
      </c>
      <c r="I112" s="10">
        <v>8767226</v>
      </c>
      <c r="J112" s="6">
        <v>8846991</v>
      </c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8772163</v>
      </c>
      <c r="F113" s="18">
        <v>1993106</v>
      </c>
      <c r="G113" s="16">
        <v>1993106</v>
      </c>
      <c r="H113" s="19">
        <v>1993106</v>
      </c>
      <c r="I113" s="20">
        <v>500000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10503686</v>
      </c>
      <c r="F114" s="23">
        <f t="shared" si="20"/>
        <v>9128049</v>
      </c>
      <c r="G114" s="21">
        <f t="shared" si="20"/>
        <v>5128049</v>
      </c>
      <c r="H114" s="24">
        <f t="shared" si="20"/>
        <v>5128049</v>
      </c>
      <c r="I114" s="25">
        <f t="shared" si="20"/>
        <v>9267226</v>
      </c>
      <c r="J114" s="21">
        <f t="shared" si="20"/>
        <v>8846991</v>
      </c>
      <c r="K114" s="22">
        <f t="shared" si="20"/>
        <v>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364500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364500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1755057</v>
      </c>
      <c r="D126" s="11">
        <v>109438</v>
      </c>
      <c r="E126" s="12">
        <v>1431581</v>
      </c>
      <c r="F126" s="13"/>
      <c r="G126" s="11">
        <v>1670616</v>
      </c>
      <c r="H126" s="14">
        <v>1670616</v>
      </c>
      <c r="I126" s="15">
        <v>1050000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180866</v>
      </c>
      <c r="D127" s="6">
        <v>535882</v>
      </c>
      <c r="E127" s="7">
        <v>72780</v>
      </c>
      <c r="F127" s="8">
        <v>280000</v>
      </c>
      <c r="G127" s="6">
        <v>1080040</v>
      </c>
      <c r="H127" s="9">
        <v>1080040</v>
      </c>
      <c r="I127" s="10">
        <v>150000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646950</v>
      </c>
      <c r="D128" s="6">
        <v>2461404</v>
      </c>
      <c r="E128" s="7">
        <v>2419317</v>
      </c>
      <c r="F128" s="8">
        <v>651204</v>
      </c>
      <c r="G128" s="6">
        <v>1011204</v>
      </c>
      <c r="H128" s="9">
        <v>1011204</v>
      </c>
      <c r="I128" s="10">
        <v>2881350</v>
      </c>
      <c r="J128" s="6">
        <v>2284400</v>
      </c>
      <c r="K128" s="7">
        <v>2383300</v>
      </c>
    </row>
    <row r="129" spans="1:11" ht="13.5" x14ac:dyDescent="0.25">
      <c r="A129" s="50" t="s">
        <v>46</v>
      </c>
      <c r="B129" s="48" t="s">
        <v>20</v>
      </c>
      <c r="C129" s="6">
        <v>304157</v>
      </c>
      <c r="D129" s="6">
        <v>172000</v>
      </c>
      <c r="E129" s="7"/>
      <c r="F129" s="8">
        <v>9147575</v>
      </c>
      <c r="G129" s="6">
        <v>16217575</v>
      </c>
      <c r="H129" s="9">
        <v>16217575</v>
      </c>
      <c r="I129" s="10">
        <v>18200000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8702273</v>
      </c>
      <c r="D132" s="54">
        <f t="shared" ref="D132:K132" si="24">+D5+D37+D69</f>
        <v>89645764</v>
      </c>
      <c r="E132" s="55">
        <f t="shared" si="24"/>
        <v>73824246</v>
      </c>
      <c r="F132" s="56">
        <f t="shared" si="24"/>
        <v>122360779</v>
      </c>
      <c r="G132" s="54">
        <f t="shared" si="24"/>
        <v>121537106</v>
      </c>
      <c r="H132" s="57">
        <f t="shared" si="24"/>
        <v>121537106</v>
      </c>
      <c r="I132" s="58">
        <f t="shared" si="24"/>
        <v>130166999</v>
      </c>
      <c r="J132" s="54">
        <f t="shared" si="24"/>
        <v>59865863</v>
      </c>
      <c r="K132" s="55">
        <f t="shared" si="24"/>
        <v>66498000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2327756705</v>
      </c>
      <c r="D134" s="38">
        <f t="shared" ref="D134:K134" si="25">D144+D147+D148+D151+D154+D155+SUM(D158:D164)</f>
        <v>2318267235</v>
      </c>
      <c r="E134" s="39">
        <f t="shared" si="25"/>
        <v>2302650475</v>
      </c>
      <c r="F134" s="40">
        <f t="shared" si="25"/>
        <v>3163596365</v>
      </c>
      <c r="G134" s="38">
        <f t="shared" si="25"/>
        <v>2595556307</v>
      </c>
      <c r="H134" s="41">
        <f t="shared" si="25"/>
        <v>2595556307</v>
      </c>
      <c r="I134" s="42">
        <f t="shared" si="25"/>
        <v>2604186201</v>
      </c>
      <c r="J134" s="38">
        <f t="shared" si="25"/>
        <v>2533885065</v>
      </c>
      <c r="K134" s="39">
        <f t="shared" si="25"/>
        <v>2540517202</v>
      </c>
    </row>
    <row r="135" spans="1:11" ht="13.5" x14ac:dyDescent="0.25">
      <c r="A135" s="44" t="s">
        <v>19</v>
      </c>
      <c r="B135" s="45" t="s">
        <v>20</v>
      </c>
      <c r="C135" s="6">
        <v>368794347</v>
      </c>
      <c r="D135" s="6">
        <v>432721358</v>
      </c>
      <c r="E135" s="7">
        <v>424118648</v>
      </c>
      <c r="F135" s="8">
        <v>278487719</v>
      </c>
      <c r="G135" s="6">
        <v>386240359</v>
      </c>
      <c r="H135" s="9">
        <v>386240359</v>
      </c>
      <c r="I135" s="10">
        <v>373416841</v>
      </c>
      <c r="J135" s="6">
        <v>363888023</v>
      </c>
      <c r="K135" s="7">
        <v>359751444</v>
      </c>
    </row>
    <row r="136" spans="1:11" ht="13.5" x14ac:dyDescent="0.25">
      <c r="A136" s="44" t="s">
        <v>21</v>
      </c>
      <c r="B136" s="45" t="s">
        <v>20</v>
      </c>
      <c r="C136" s="6">
        <v>59597171</v>
      </c>
      <c r="D136" s="6">
        <v>42540992</v>
      </c>
      <c r="E136" s="7">
        <v>41442462</v>
      </c>
      <c r="F136" s="8">
        <v>189547411</v>
      </c>
      <c r="G136" s="6">
        <v>40355182</v>
      </c>
      <c r="H136" s="9">
        <v>40355182</v>
      </c>
      <c r="I136" s="10">
        <v>40355182</v>
      </c>
      <c r="J136" s="6">
        <v>40355182</v>
      </c>
      <c r="K136" s="7">
        <v>40355182</v>
      </c>
    </row>
    <row r="137" spans="1:11" ht="13.5" x14ac:dyDescent="0.25">
      <c r="A137" s="44" t="s">
        <v>22</v>
      </c>
      <c r="B137" s="45" t="s">
        <v>20</v>
      </c>
      <c r="C137" s="6">
        <v>90162131</v>
      </c>
      <c r="D137" s="6">
        <v>91380763</v>
      </c>
      <c r="E137" s="7">
        <v>128491082</v>
      </c>
      <c r="F137" s="8">
        <v>238270837</v>
      </c>
      <c r="G137" s="6">
        <v>129605517</v>
      </c>
      <c r="H137" s="9">
        <v>129605517</v>
      </c>
      <c r="I137" s="10">
        <v>122681266</v>
      </c>
      <c r="J137" s="6">
        <v>120181266</v>
      </c>
      <c r="K137" s="7">
        <v>120181266</v>
      </c>
    </row>
    <row r="138" spans="1:11" ht="13.5" x14ac:dyDescent="0.25">
      <c r="A138" s="44" t="s">
        <v>23</v>
      </c>
      <c r="B138" s="45" t="s">
        <v>20</v>
      </c>
      <c r="C138" s="6">
        <v>440478184</v>
      </c>
      <c r="D138" s="6">
        <v>421209477</v>
      </c>
      <c r="E138" s="7">
        <v>388587394</v>
      </c>
      <c r="F138" s="8">
        <v>447313697</v>
      </c>
      <c r="G138" s="6">
        <v>433127957</v>
      </c>
      <c r="H138" s="9">
        <v>433127957</v>
      </c>
      <c r="I138" s="10">
        <v>456128199</v>
      </c>
      <c r="J138" s="6">
        <v>415111296</v>
      </c>
      <c r="K138" s="7">
        <v>440068248</v>
      </c>
    </row>
    <row r="139" spans="1:11" ht="13.5" x14ac:dyDescent="0.25">
      <c r="A139" s="44" t="s">
        <v>24</v>
      </c>
      <c r="B139" s="45" t="s">
        <v>20</v>
      </c>
      <c r="C139" s="6">
        <v>246384564</v>
      </c>
      <c r="D139" s="6">
        <v>293258263</v>
      </c>
      <c r="E139" s="7">
        <v>294785108</v>
      </c>
      <c r="F139" s="8">
        <v>635540013</v>
      </c>
      <c r="G139" s="6">
        <v>294416868</v>
      </c>
      <c r="H139" s="9">
        <v>294416868</v>
      </c>
      <c r="I139" s="10">
        <v>292040821</v>
      </c>
      <c r="J139" s="6">
        <v>291074821</v>
      </c>
      <c r="K139" s="7">
        <v>291074821</v>
      </c>
    </row>
    <row r="140" spans="1:11" ht="13.5" x14ac:dyDescent="0.25">
      <c r="A140" s="44" t="s">
        <v>25</v>
      </c>
      <c r="B140" s="45" t="s">
        <v>20</v>
      </c>
      <c r="C140" s="6">
        <v>8858439</v>
      </c>
      <c r="D140" s="6">
        <v>8330999</v>
      </c>
      <c r="E140" s="7">
        <v>8573831</v>
      </c>
      <c r="F140" s="8"/>
      <c r="G140" s="6">
        <v>5796915</v>
      </c>
      <c r="H140" s="9">
        <v>5796915</v>
      </c>
      <c r="I140" s="10">
        <v>7109290</v>
      </c>
      <c r="J140" s="6">
        <v>11237060</v>
      </c>
      <c r="K140" s="7">
        <v>5796915</v>
      </c>
    </row>
    <row r="141" spans="1:11" ht="13.5" x14ac:dyDescent="0.25">
      <c r="A141" s="44" t="s">
        <v>26</v>
      </c>
      <c r="B141" s="37" t="s">
        <v>20</v>
      </c>
      <c r="C141" s="6">
        <v>18949348</v>
      </c>
      <c r="D141" s="6">
        <v>16112790</v>
      </c>
      <c r="E141" s="7">
        <v>13276232</v>
      </c>
      <c r="F141" s="8">
        <v>44112295</v>
      </c>
      <c r="G141" s="6">
        <v>10439674</v>
      </c>
      <c r="H141" s="9">
        <v>10439674</v>
      </c>
      <c r="I141" s="10">
        <v>10439674</v>
      </c>
      <c r="J141" s="6">
        <v>10439674</v>
      </c>
      <c r="K141" s="7">
        <v>10439674</v>
      </c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1152177</v>
      </c>
      <c r="D143" s="16">
        <v>-1</v>
      </c>
      <c r="E143" s="17"/>
      <c r="F143" s="18">
        <v>1156726</v>
      </c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1234376361</v>
      </c>
      <c r="D144" s="6">
        <f t="shared" ref="D144:K144" si="26">SUM(D135:D143)</f>
        <v>1305554641</v>
      </c>
      <c r="E144" s="7">
        <f t="shared" si="26"/>
        <v>1299274757</v>
      </c>
      <c r="F144" s="8">
        <f t="shared" si="26"/>
        <v>1834428698</v>
      </c>
      <c r="G144" s="6">
        <f t="shared" si="26"/>
        <v>1299982472</v>
      </c>
      <c r="H144" s="9">
        <f t="shared" si="26"/>
        <v>1299982472</v>
      </c>
      <c r="I144" s="10">
        <f t="shared" si="26"/>
        <v>1302171273</v>
      </c>
      <c r="J144" s="6">
        <f t="shared" si="26"/>
        <v>1252287322</v>
      </c>
      <c r="K144" s="7">
        <f t="shared" si="26"/>
        <v>1267667550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42857459</v>
      </c>
      <c r="D147" s="6">
        <v>176095810</v>
      </c>
      <c r="E147" s="7">
        <v>159122275</v>
      </c>
      <c r="F147" s="8">
        <v>366687154</v>
      </c>
      <c r="G147" s="6">
        <v>155323318</v>
      </c>
      <c r="H147" s="9">
        <v>155323318</v>
      </c>
      <c r="I147" s="10">
        <v>159462495</v>
      </c>
      <c r="J147" s="6">
        <v>159042260</v>
      </c>
      <c r="K147" s="7">
        <v>150195269</v>
      </c>
    </row>
    <row r="148" spans="1:11" ht="13.5" x14ac:dyDescent="0.25">
      <c r="A148" s="49" t="s">
        <v>100</v>
      </c>
      <c r="B148" s="37" t="s">
        <v>20</v>
      </c>
      <c r="C148" s="6">
        <v>46260000</v>
      </c>
      <c r="D148" s="6">
        <v>46260000</v>
      </c>
      <c r="E148" s="7">
        <v>48660000</v>
      </c>
      <c r="F148" s="8">
        <v>68507008</v>
      </c>
      <c r="G148" s="6">
        <v>48659995</v>
      </c>
      <c r="H148" s="9">
        <v>48659995</v>
      </c>
      <c r="I148" s="10">
        <v>48659995</v>
      </c>
      <c r="J148" s="6">
        <v>48659995</v>
      </c>
      <c r="K148" s="7">
        <v>48659995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573611528</v>
      </c>
      <c r="E151" s="7">
        <v>572452692</v>
      </c>
      <c r="F151" s="8"/>
      <c r="G151" s="6">
        <v>572452692</v>
      </c>
      <c r="H151" s="9">
        <v>572452692</v>
      </c>
      <c r="I151" s="10">
        <v>572452692</v>
      </c>
      <c r="J151" s="6">
        <v>572452692</v>
      </c>
      <c r="K151" s="7">
        <v>572452692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989481797</v>
      </c>
      <c r="D154" s="6">
        <v>197833345</v>
      </c>
      <c r="E154" s="7">
        <v>204125950</v>
      </c>
      <c r="F154" s="8">
        <v>866562741</v>
      </c>
      <c r="G154" s="6">
        <v>485533080</v>
      </c>
      <c r="H154" s="9">
        <v>485533080</v>
      </c>
      <c r="I154" s="10">
        <v>485533080</v>
      </c>
      <c r="J154" s="6">
        <v>485533080</v>
      </c>
      <c r="K154" s="7">
        <v>485533080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>
        <v>1042340</v>
      </c>
      <c r="E158" s="7">
        <v>1324925</v>
      </c>
      <c r="F158" s="8"/>
      <c r="G158" s="6">
        <v>929102</v>
      </c>
      <c r="H158" s="9">
        <v>929102</v>
      </c>
      <c r="I158" s="10">
        <v>929102</v>
      </c>
      <c r="J158" s="6">
        <v>929102</v>
      </c>
      <c r="K158" s="7">
        <v>929102</v>
      </c>
    </row>
    <row r="159" spans="1:11" ht="13.5" x14ac:dyDescent="0.25">
      <c r="A159" s="50" t="s">
        <v>43</v>
      </c>
      <c r="B159" s="37" t="s">
        <v>20</v>
      </c>
      <c r="C159" s="11">
        <v>3684515</v>
      </c>
      <c r="D159" s="11">
        <v>3232779</v>
      </c>
      <c r="E159" s="12">
        <v>4502463</v>
      </c>
      <c r="F159" s="13">
        <v>-1625814</v>
      </c>
      <c r="G159" s="11">
        <v>4880038</v>
      </c>
      <c r="H159" s="14">
        <v>4880038</v>
      </c>
      <c r="I159" s="15">
        <v>4259422</v>
      </c>
      <c r="J159" s="11">
        <v>3209422</v>
      </c>
      <c r="K159" s="12">
        <v>3209422</v>
      </c>
    </row>
    <row r="160" spans="1:11" ht="13.5" x14ac:dyDescent="0.25">
      <c r="A160" s="49" t="s">
        <v>44</v>
      </c>
      <c r="B160" s="37" t="s">
        <v>20</v>
      </c>
      <c r="C160" s="6">
        <v>1520783</v>
      </c>
      <c r="D160" s="6">
        <v>2310500</v>
      </c>
      <c r="E160" s="7">
        <v>2032896</v>
      </c>
      <c r="F160" s="8">
        <v>12614260</v>
      </c>
      <c r="G160" s="6">
        <v>2464288</v>
      </c>
      <c r="H160" s="9">
        <v>2464288</v>
      </c>
      <c r="I160" s="10">
        <v>1534249</v>
      </c>
      <c r="J160" s="6">
        <v>1384249</v>
      </c>
      <c r="K160" s="7">
        <v>1384249</v>
      </c>
    </row>
    <row r="161" spans="1:11" ht="13.5" x14ac:dyDescent="0.25">
      <c r="A161" s="49" t="s">
        <v>45</v>
      </c>
      <c r="B161" s="37" t="s">
        <v>20</v>
      </c>
      <c r="C161" s="6">
        <v>4363502</v>
      </c>
      <c r="D161" s="6">
        <v>2261191</v>
      </c>
      <c r="E161" s="7">
        <v>2928189</v>
      </c>
      <c r="F161" s="8">
        <v>84076</v>
      </c>
      <c r="G161" s="6">
        <v>3067689</v>
      </c>
      <c r="H161" s="9">
        <v>3067689</v>
      </c>
      <c r="I161" s="10">
        <v>4937835</v>
      </c>
      <c r="J161" s="6">
        <v>4340885</v>
      </c>
      <c r="K161" s="7">
        <v>4439785</v>
      </c>
    </row>
    <row r="162" spans="1:11" ht="13.5" x14ac:dyDescent="0.25">
      <c r="A162" s="50" t="s">
        <v>46</v>
      </c>
      <c r="B162" s="48" t="s">
        <v>20</v>
      </c>
      <c r="C162" s="6">
        <v>5212288</v>
      </c>
      <c r="D162" s="6">
        <v>10065101</v>
      </c>
      <c r="E162" s="7">
        <v>8226328</v>
      </c>
      <c r="F162" s="8">
        <v>16338242</v>
      </c>
      <c r="G162" s="6">
        <v>22263633</v>
      </c>
      <c r="H162" s="9">
        <v>22263633</v>
      </c>
      <c r="I162" s="10">
        <v>24246058</v>
      </c>
      <c r="J162" s="6">
        <v>6046058</v>
      </c>
      <c r="K162" s="7">
        <v>6046058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2327756705</v>
      </c>
      <c r="D165" s="54">
        <f t="shared" ref="D165:K165" si="27">D144+D147+D148+D151+D154+D155+SUM(D158:D164)</f>
        <v>2318267235</v>
      </c>
      <c r="E165" s="55">
        <f t="shared" si="27"/>
        <v>2302650475</v>
      </c>
      <c r="F165" s="56">
        <f t="shared" si="27"/>
        <v>3163596365</v>
      </c>
      <c r="G165" s="54">
        <f t="shared" si="27"/>
        <v>2595556307</v>
      </c>
      <c r="H165" s="57">
        <f t="shared" si="27"/>
        <v>2595556307</v>
      </c>
      <c r="I165" s="66">
        <f t="shared" si="27"/>
        <v>2604186201</v>
      </c>
      <c r="J165" s="54">
        <f t="shared" si="27"/>
        <v>2533885065</v>
      </c>
      <c r="K165" s="55">
        <f t="shared" si="27"/>
        <v>2540517202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270006300</v>
      </c>
      <c r="D168" s="60">
        <v>81469558</v>
      </c>
      <c r="E168" s="61">
        <v>81463036</v>
      </c>
      <c r="F168" s="62">
        <v>89100680</v>
      </c>
      <c r="G168" s="60">
        <v>78297308</v>
      </c>
      <c r="H168" s="63">
        <v>78297308</v>
      </c>
      <c r="I168" s="64">
        <v>87070779</v>
      </c>
      <c r="J168" s="60">
        <v>90901894</v>
      </c>
      <c r="K168" s="61">
        <v>94992480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8050925</v>
      </c>
      <c r="D169" s="38">
        <f t="shared" ref="D169:K169" si="28">D179+D182+D183+D186+D189+D190+SUM(D193:D199)</f>
        <v>4973990</v>
      </c>
      <c r="E169" s="39">
        <f t="shared" si="28"/>
        <v>9637400</v>
      </c>
      <c r="F169" s="40">
        <f t="shared" si="28"/>
        <v>5074015</v>
      </c>
      <c r="G169" s="38">
        <f t="shared" si="28"/>
        <v>13477979</v>
      </c>
      <c r="H169" s="41">
        <f t="shared" si="28"/>
        <v>13477979</v>
      </c>
      <c r="I169" s="42">
        <f t="shared" si="28"/>
        <v>19403042</v>
      </c>
      <c r="J169" s="38">
        <f t="shared" si="28"/>
        <v>20256775</v>
      </c>
      <c r="K169" s="39">
        <f t="shared" si="28"/>
        <v>21168332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5030113</v>
      </c>
      <c r="D172" s="6">
        <v>205561</v>
      </c>
      <c r="E172" s="7">
        <v>2534459</v>
      </c>
      <c r="F172" s="8">
        <v>2380000</v>
      </c>
      <c r="G172" s="6">
        <v>7480000</v>
      </c>
      <c r="H172" s="9">
        <v>7480000</v>
      </c>
      <c r="I172" s="10">
        <v>13480663</v>
      </c>
      <c r="J172" s="6">
        <v>14073812</v>
      </c>
      <c r="K172" s="7">
        <v>14707134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5030113</v>
      </c>
      <c r="D179" s="6">
        <f t="shared" ref="D179:K179" si="29">SUM(D170:D178)</f>
        <v>205561</v>
      </c>
      <c r="E179" s="7">
        <f t="shared" si="29"/>
        <v>2534459</v>
      </c>
      <c r="F179" s="8">
        <f t="shared" si="29"/>
        <v>2380000</v>
      </c>
      <c r="G179" s="6">
        <f t="shared" si="29"/>
        <v>7480000</v>
      </c>
      <c r="H179" s="9">
        <f t="shared" si="29"/>
        <v>7480000</v>
      </c>
      <c r="I179" s="10">
        <f t="shared" si="29"/>
        <v>13480663</v>
      </c>
      <c r="J179" s="6">
        <f t="shared" si="29"/>
        <v>14073812</v>
      </c>
      <c r="K179" s="7">
        <f t="shared" si="29"/>
        <v>14707134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3138385</v>
      </c>
      <c r="F180" s="8"/>
      <c r="G180" s="6">
        <v>1224697</v>
      </c>
      <c r="H180" s="9">
        <v>1224697</v>
      </c>
      <c r="I180" s="10">
        <v>1123047</v>
      </c>
      <c r="J180" s="6">
        <v>1172461</v>
      </c>
      <c r="K180" s="7">
        <v>1225222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3138385</v>
      </c>
      <c r="F182" s="23">
        <f t="shared" si="30"/>
        <v>0</v>
      </c>
      <c r="G182" s="21">
        <f t="shared" si="30"/>
        <v>1224697</v>
      </c>
      <c r="H182" s="24">
        <f t="shared" si="30"/>
        <v>1224697</v>
      </c>
      <c r="I182" s="25">
        <f t="shared" si="30"/>
        <v>1123047</v>
      </c>
      <c r="J182" s="21">
        <f t="shared" si="30"/>
        <v>1172461</v>
      </c>
      <c r="K182" s="22">
        <f t="shared" si="30"/>
        <v>1225222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2729</v>
      </c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101</v>
      </c>
      <c r="B189" s="37" t="s">
        <v>30</v>
      </c>
      <c r="C189" s="21">
        <f t="shared" ref="C189:K189" si="32">SUM(C187:C188)</f>
        <v>2729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1408453</v>
      </c>
      <c r="D196" s="6">
        <v>2629846</v>
      </c>
      <c r="E196" s="7">
        <v>1987620</v>
      </c>
      <c r="F196" s="8">
        <v>1871535</v>
      </c>
      <c r="G196" s="6">
        <v>2419602</v>
      </c>
      <c r="H196" s="9">
        <v>2419602</v>
      </c>
      <c r="I196" s="10">
        <v>2304879</v>
      </c>
      <c r="J196" s="6">
        <v>2406293</v>
      </c>
      <c r="K196" s="7">
        <v>2514578</v>
      </c>
    </row>
    <row r="197" spans="1:11" ht="13.5" x14ac:dyDescent="0.25">
      <c r="A197" s="50" t="s">
        <v>46</v>
      </c>
      <c r="B197" s="48" t="s">
        <v>20</v>
      </c>
      <c r="C197" s="6">
        <v>1609630</v>
      </c>
      <c r="D197" s="6">
        <v>2138583</v>
      </c>
      <c r="E197" s="7">
        <v>1976936</v>
      </c>
      <c r="F197" s="8">
        <v>822480</v>
      </c>
      <c r="G197" s="6">
        <v>2353680</v>
      </c>
      <c r="H197" s="9">
        <v>2353680</v>
      </c>
      <c r="I197" s="10">
        <v>2494453</v>
      </c>
      <c r="J197" s="6">
        <v>2604209</v>
      </c>
      <c r="K197" s="7">
        <v>2721398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278057225</v>
      </c>
      <c r="D201" s="54">
        <f t="shared" si="34"/>
        <v>86443548</v>
      </c>
      <c r="E201" s="55">
        <f t="shared" si="34"/>
        <v>91100436</v>
      </c>
      <c r="F201" s="56">
        <f t="shared" si="34"/>
        <v>94174695</v>
      </c>
      <c r="G201" s="54">
        <f t="shared" si="34"/>
        <v>91775287</v>
      </c>
      <c r="H201" s="57">
        <f t="shared" si="34"/>
        <v>91775287</v>
      </c>
      <c r="I201" s="58">
        <f t="shared" si="34"/>
        <v>106473821</v>
      </c>
      <c r="J201" s="54">
        <f t="shared" si="34"/>
        <v>111158669</v>
      </c>
      <c r="K201" s="55">
        <f t="shared" si="34"/>
        <v>116160812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0.66579444244049801</v>
      </c>
      <c r="D203" s="81">
        <f>IF(ISERROR((D37+D69)/D132),0,((D37+D69)/D132))</f>
        <v>0.42047744721100261</v>
      </c>
      <c r="E203" s="82">
        <f t="shared" ref="E203:K203" si="35">IF(ISERROR((E37+E69)/E132),0,((E37+E69)/E132))</f>
        <v>0.82407420727331238</v>
      </c>
      <c r="F203" s="83">
        <f t="shared" si="35"/>
        <v>0.41485532713059958</v>
      </c>
      <c r="G203" s="81">
        <f t="shared" si="35"/>
        <v>0.42138292317080511</v>
      </c>
      <c r="H203" s="84">
        <f t="shared" si="35"/>
        <v>0.42138292317080511</v>
      </c>
      <c r="I203" s="85">
        <f t="shared" si="35"/>
        <v>0.23097557161934723</v>
      </c>
      <c r="J203" s="81">
        <f t="shared" si="35"/>
        <v>0.32002510345503582</v>
      </c>
      <c r="K203" s="82">
        <f t="shared" si="35"/>
        <v>0.28319648711239437</v>
      </c>
    </row>
    <row r="204" spans="1:11" ht="13.5" x14ac:dyDescent="0.25">
      <c r="A204" s="79" t="s">
        <v>89</v>
      </c>
      <c r="B204" s="80"/>
      <c r="C204" s="81">
        <f>IF(ISERROR((C37+C69)/C168),0,((C37+C69)/C168))</f>
        <v>2.145848078359653E-2</v>
      </c>
      <c r="D204" s="81">
        <f t="shared" ref="D204:K204" si="36">IF(ISERROR((D37+D69)/D168),0,((D37+D69)/D168))</f>
        <v>0.46267615690268016</v>
      </c>
      <c r="E204" s="82">
        <f t="shared" si="36"/>
        <v>0.74680075758531761</v>
      </c>
      <c r="F204" s="83">
        <f t="shared" si="36"/>
        <v>0.56971530408073201</v>
      </c>
      <c r="G204" s="81">
        <f t="shared" si="36"/>
        <v>0.65409223264738547</v>
      </c>
      <c r="H204" s="84">
        <f t="shared" si="36"/>
        <v>0.65409223264738547</v>
      </c>
      <c r="I204" s="85">
        <f t="shared" si="36"/>
        <v>0.34529835778774876</v>
      </c>
      <c r="J204" s="81">
        <f t="shared" si="36"/>
        <v>0.21076105410960963</v>
      </c>
      <c r="K204" s="82">
        <f t="shared" si="36"/>
        <v>0.19824727178404017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0.02</v>
      </c>
      <c r="E206" s="82">
        <f t="shared" si="38"/>
        <v>0.03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19421549</v>
      </c>
      <c r="D5" s="38">
        <f t="shared" ref="D5:K5" si="0">D15+D18+D19+D22+D25+D26+SUM(D29:D35)</f>
        <v>28244810</v>
      </c>
      <c r="E5" s="39">
        <f t="shared" si="0"/>
        <v>9453429</v>
      </c>
      <c r="F5" s="40">
        <f t="shared" si="0"/>
        <v>1963128</v>
      </c>
      <c r="G5" s="38">
        <f t="shared" si="0"/>
        <v>1963128</v>
      </c>
      <c r="H5" s="41">
        <f t="shared" si="0"/>
        <v>1963128</v>
      </c>
      <c r="I5" s="42">
        <f t="shared" si="0"/>
        <v>2080916</v>
      </c>
      <c r="J5" s="38">
        <f t="shared" si="0"/>
        <v>2080916</v>
      </c>
      <c r="K5" s="39">
        <f t="shared" si="0"/>
        <v>2080916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>
        <v>1125291</v>
      </c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4453227</v>
      </c>
      <c r="D8" s="6">
        <v>435242</v>
      </c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12332888</v>
      </c>
      <c r="D9" s="6">
        <v>21113165</v>
      </c>
      <c r="E9" s="7">
        <v>4577720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2570100</v>
      </c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17911406</v>
      </c>
      <c r="D15" s="6">
        <f t="shared" ref="D15:K15" si="1">SUM(D6:D14)</f>
        <v>24118507</v>
      </c>
      <c r="E15" s="7">
        <f t="shared" si="1"/>
        <v>4577720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747756</v>
      </c>
      <c r="D17" s="16">
        <v>4126303</v>
      </c>
      <c r="E17" s="17">
        <v>1988432</v>
      </c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747756</v>
      </c>
      <c r="D18" s="21">
        <f t="shared" ref="D18:K18" si="2">SUM(D16:D17)</f>
        <v>4126303</v>
      </c>
      <c r="E18" s="22">
        <f t="shared" si="2"/>
        <v>1988432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762387</v>
      </c>
      <c r="D31" s="6"/>
      <c r="E31" s="7">
        <v>2887277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1963128</v>
      </c>
      <c r="G33" s="6">
        <v>1963128</v>
      </c>
      <c r="H33" s="9">
        <v>1963128</v>
      </c>
      <c r="I33" s="10">
        <v>2080916</v>
      </c>
      <c r="J33" s="6">
        <v>2080916</v>
      </c>
      <c r="K33" s="7">
        <v>2080916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17313915</v>
      </c>
      <c r="D69" s="38">
        <f t="shared" ref="D69:K69" si="12">D79+D82+D83+D86+D89+D90+SUM(D93:D99)</f>
        <v>21216533</v>
      </c>
      <c r="E69" s="39">
        <f t="shared" si="12"/>
        <v>30120670</v>
      </c>
      <c r="F69" s="40">
        <f t="shared" si="12"/>
        <v>49657848</v>
      </c>
      <c r="G69" s="38">
        <f t="shared" si="12"/>
        <v>49657872</v>
      </c>
      <c r="H69" s="41">
        <f t="shared" si="12"/>
        <v>49657872</v>
      </c>
      <c r="I69" s="42">
        <f t="shared" si="12"/>
        <v>52637344</v>
      </c>
      <c r="J69" s="38">
        <f t="shared" si="12"/>
        <v>52637344</v>
      </c>
      <c r="K69" s="39">
        <f t="shared" si="12"/>
        <v>52637344</v>
      </c>
    </row>
    <row r="70" spans="1:11" ht="13.5" x14ac:dyDescent="0.25">
      <c r="A70" s="44" t="s">
        <v>19</v>
      </c>
      <c r="B70" s="45" t="s">
        <v>20</v>
      </c>
      <c r="C70" s="6">
        <v>10465903</v>
      </c>
      <c r="D70" s="6">
        <v>6749365</v>
      </c>
      <c r="E70" s="7">
        <v>1420170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380800</v>
      </c>
      <c r="D73" s="6">
        <v>8523101</v>
      </c>
      <c r="E73" s="7">
        <v>6761593</v>
      </c>
      <c r="F73" s="8">
        <v>12255336</v>
      </c>
      <c r="G73" s="6">
        <v>12255347</v>
      </c>
      <c r="H73" s="9">
        <v>12255347</v>
      </c>
      <c r="I73" s="10">
        <v>12990668</v>
      </c>
      <c r="J73" s="6">
        <v>12990668</v>
      </c>
      <c r="K73" s="7">
        <v>12990668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>
        <v>11153712</v>
      </c>
      <c r="G74" s="6">
        <v>11153717</v>
      </c>
      <c r="H74" s="9">
        <v>11153717</v>
      </c>
      <c r="I74" s="10">
        <v>11822940</v>
      </c>
      <c r="J74" s="6">
        <v>11822940</v>
      </c>
      <c r="K74" s="7">
        <v>11822940</v>
      </c>
    </row>
    <row r="75" spans="1:11" ht="13.5" x14ac:dyDescent="0.25">
      <c r="A75" s="44" t="s">
        <v>25</v>
      </c>
      <c r="B75" s="45" t="s">
        <v>20</v>
      </c>
      <c r="C75" s="6">
        <v>6467212</v>
      </c>
      <c r="D75" s="6">
        <v>554581</v>
      </c>
      <c r="E75" s="7">
        <v>11851210</v>
      </c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17313915</v>
      </c>
      <c r="D79" s="6">
        <f t="shared" ref="D79:K79" si="13">SUM(D70:D78)</f>
        <v>15827047</v>
      </c>
      <c r="E79" s="7">
        <f t="shared" si="13"/>
        <v>20032973</v>
      </c>
      <c r="F79" s="8">
        <f t="shared" si="13"/>
        <v>23409048</v>
      </c>
      <c r="G79" s="6">
        <f t="shared" si="13"/>
        <v>23409064</v>
      </c>
      <c r="H79" s="9">
        <f t="shared" si="13"/>
        <v>23409064</v>
      </c>
      <c r="I79" s="10">
        <f t="shared" si="13"/>
        <v>24813608</v>
      </c>
      <c r="J79" s="6">
        <f t="shared" si="13"/>
        <v>24813608</v>
      </c>
      <c r="K79" s="7">
        <f t="shared" si="13"/>
        <v>24813608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1248804</v>
      </c>
      <c r="G81" s="16">
        <v>1248808</v>
      </c>
      <c r="H81" s="19">
        <v>1248808</v>
      </c>
      <c r="I81" s="20">
        <v>1323736</v>
      </c>
      <c r="J81" s="16">
        <v>1323736</v>
      </c>
      <c r="K81" s="17">
        <v>1323736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1248804</v>
      </c>
      <c r="G82" s="21">
        <f t="shared" si="14"/>
        <v>1248808</v>
      </c>
      <c r="H82" s="24">
        <f t="shared" si="14"/>
        <v>1248808</v>
      </c>
      <c r="I82" s="25">
        <f t="shared" si="14"/>
        <v>1323736</v>
      </c>
      <c r="J82" s="21">
        <f t="shared" si="14"/>
        <v>1323736</v>
      </c>
      <c r="K82" s="22">
        <f t="shared" si="14"/>
        <v>1323736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5389486</v>
      </c>
      <c r="E87" s="7">
        <v>10087697</v>
      </c>
      <c r="F87" s="8">
        <v>24999996</v>
      </c>
      <c r="G87" s="6">
        <v>25000000</v>
      </c>
      <c r="H87" s="9">
        <v>25000000</v>
      </c>
      <c r="I87" s="10">
        <v>26500000</v>
      </c>
      <c r="J87" s="6">
        <v>26500000</v>
      </c>
      <c r="K87" s="7">
        <v>26500000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5389486</v>
      </c>
      <c r="E89" s="22">
        <f t="shared" si="16"/>
        <v>10087697</v>
      </c>
      <c r="F89" s="23">
        <f t="shared" si="16"/>
        <v>24999996</v>
      </c>
      <c r="G89" s="21">
        <f t="shared" si="16"/>
        <v>25000000</v>
      </c>
      <c r="H89" s="24">
        <f t="shared" si="16"/>
        <v>25000000</v>
      </c>
      <c r="I89" s="25">
        <f t="shared" si="16"/>
        <v>26500000</v>
      </c>
      <c r="J89" s="21">
        <f t="shared" si="16"/>
        <v>26500000</v>
      </c>
      <c r="K89" s="22">
        <f t="shared" si="16"/>
        <v>26500000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36735464</v>
      </c>
      <c r="D101" s="38">
        <f t="shared" ref="D101:K101" si="18">D111+D114+D115+D118+D121+D122+SUM(D125:D131)</f>
        <v>49461343</v>
      </c>
      <c r="E101" s="39">
        <f t="shared" si="18"/>
        <v>39574099</v>
      </c>
      <c r="F101" s="40">
        <f t="shared" si="18"/>
        <v>51620976</v>
      </c>
      <c r="G101" s="38">
        <f t="shared" si="18"/>
        <v>51621000</v>
      </c>
      <c r="H101" s="41">
        <f t="shared" si="18"/>
        <v>51621000</v>
      </c>
      <c r="I101" s="42">
        <f t="shared" si="18"/>
        <v>54718260</v>
      </c>
      <c r="J101" s="38">
        <f t="shared" si="18"/>
        <v>54718260</v>
      </c>
      <c r="K101" s="39">
        <f t="shared" si="18"/>
        <v>54718260</v>
      </c>
    </row>
    <row r="102" spans="1:11" ht="13.5" x14ac:dyDescent="0.25">
      <c r="A102" s="44" t="s">
        <v>19</v>
      </c>
      <c r="B102" s="45" t="s">
        <v>20</v>
      </c>
      <c r="C102" s="6">
        <v>10465903</v>
      </c>
      <c r="D102" s="6">
        <v>6749365</v>
      </c>
      <c r="E102" s="7">
        <v>1420170</v>
      </c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>
        <v>1125291</v>
      </c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4453227</v>
      </c>
      <c r="D104" s="6">
        <v>435242</v>
      </c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12713688</v>
      </c>
      <c r="D105" s="6">
        <v>29636266</v>
      </c>
      <c r="E105" s="7">
        <v>11339313</v>
      </c>
      <c r="F105" s="8">
        <v>12255336</v>
      </c>
      <c r="G105" s="6">
        <v>12255347</v>
      </c>
      <c r="H105" s="9">
        <v>12255347</v>
      </c>
      <c r="I105" s="10">
        <v>12990668</v>
      </c>
      <c r="J105" s="6">
        <v>12990668</v>
      </c>
      <c r="K105" s="7">
        <v>12990668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11153712</v>
      </c>
      <c r="G106" s="6">
        <v>11153717</v>
      </c>
      <c r="H106" s="9">
        <v>11153717</v>
      </c>
      <c r="I106" s="10">
        <v>11822940</v>
      </c>
      <c r="J106" s="6">
        <v>11822940</v>
      </c>
      <c r="K106" s="7">
        <v>11822940</v>
      </c>
    </row>
    <row r="107" spans="1:11" ht="13.5" x14ac:dyDescent="0.25">
      <c r="A107" s="44" t="s">
        <v>25</v>
      </c>
      <c r="B107" s="45" t="s">
        <v>20</v>
      </c>
      <c r="C107" s="6">
        <v>6467212</v>
      </c>
      <c r="D107" s="6">
        <v>3124681</v>
      </c>
      <c r="E107" s="7">
        <v>11851210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35225321</v>
      </c>
      <c r="D111" s="6">
        <f t="shared" ref="D111:K111" si="19">SUM(D102:D110)</f>
        <v>39945554</v>
      </c>
      <c r="E111" s="7">
        <f t="shared" si="19"/>
        <v>24610693</v>
      </c>
      <c r="F111" s="8">
        <f t="shared" si="19"/>
        <v>23409048</v>
      </c>
      <c r="G111" s="6">
        <f t="shared" si="19"/>
        <v>23409064</v>
      </c>
      <c r="H111" s="9">
        <f t="shared" si="19"/>
        <v>23409064</v>
      </c>
      <c r="I111" s="10">
        <f t="shared" si="19"/>
        <v>24813608</v>
      </c>
      <c r="J111" s="6">
        <f t="shared" si="19"/>
        <v>24813608</v>
      </c>
      <c r="K111" s="7">
        <f t="shared" si="19"/>
        <v>24813608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747756</v>
      </c>
      <c r="D113" s="16">
        <v>4126303</v>
      </c>
      <c r="E113" s="17">
        <v>1988432</v>
      </c>
      <c r="F113" s="18">
        <v>1248804</v>
      </c>
      <c r="G113" s="16">
        <v>1248808</v>
      </c>
      <c r="H113" s="19">
        <v>1248808</v>
      </c>
      <c r="I113" s="20">
        <v>1323736</v>
      </c>
      <c r="J113" s="16">
        <v>1323736</v>
      </c>
      <c r="K113" s="17">
        <v>1323736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747756</v>
      </c>
      <c r="D114" s="21">
        <f t="shared" si="20"/>
        <v>4126303</v>
      </c>
      <c r="E114" s="22">
        <f t="shared" si="20"/>
        <v>1988432</v>
      </c>
      <c r="F114" s="23">
        <f t="shared" si="20"/>
        <v>1248804</v>
      </c>
      <c r="G114" s="21">
        <f t="shared" si="20"/>
        <v>1248808</v>
      </c>
      <c r="H114" s="24">
        <f t="shared" si="20"/>
        <v>1248808</v>
      </c>
      <c r="I114" s="25">
        <f t="shared" si="20"/>
        <v>1323736</v>
      </c>
      <c r="J114" s="21">
        <f t="shared" si="20"/>
        <v>1323736</v>
      </c>
      <c r="K114" s="22">
        <f t="shared" si="20"/>
        <v>1323736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5389486</v>
      </c>
      <c r="E119" s="7">
        <v>10087697</v>
      </c>
      <c r="F119" s="8">
        <v>24999996</v>
      </c>
      <c r="G119" s="6">
        <v>25000000</v>
      </c>
      <c r="H119" s="9">
        <v>25000000</v>
      </c>
      <c r="I119" s="10">
        <v>26500000</v>
      </c>
      <c r="J119" s="6">
        <v>26500000</v>
      </c>
      <c r="K119" s="7">
        <v>26500000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5389486</v>
      </c>
      <c r="E121" s="22">
        <f t="shared" si="22"/>
        <v>10087697</v>
      </c>
      <c r="F121" s="23">
        <f t="shared" si="22"/>
        <v>24999996</v>
      </c>
      <c r="G121" s="21">
        <f t="shared" si="22"/>
        <v>25000000</v>
      </c>
      <c r="H121" s="24">
        <f t="shared" si="22"/>
        <v>25000000</v>
      </c>
      <c r="I121" s="25">
        <f t="shared" si="22"/>
        <v>26500000</v>
      </c>
      <c r="J121" s="21">
        <f t="shared" si="22"/>
        <v>26500000</v>
      </c>
      <c r="K121" s="22">
        <f t="shared" si="22"/>
        <v>26500000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762387</v>
      </c>
      <c r="D127" s="6"/>
      <c r="E127" s="7">
        <v>2887277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1963128</v>
      </c>
      <c r="G129" s="6">
        <v>1963128</v>
      </c>
      <c r="H129" s="9">
        <v>1963128</v>
      </c>
      <c r="I129" s="10">
        <v>2080916</v>
      </c>
      <c r="J129" s="6">
        <v>2080916</v>
      </c>
      <c r="K129" s="7">
        <v>2080916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36735464</v>
      </c>
      <c r="D132" s="54">
        <f t="shared" ref="D132:K132" si="24">+D5+D37+D69</f>
        <v>49461343</v>
      </c>
      <c r="E132" s="55">
        <f t="shared" si="24"/>
        <v>39574099</v>
      </c>
      <c r="F132" s="56">
        <f t="shared" si="24"/>
        <v>51620976</v>
      </c>
      <c r="G132" s="54">
        <f t="shared" si="24"/>
        <v>51621000</v>
      </c>
      <c r="H132" s="57">
        <f t="shared" si="24"/>
        <v>51621000</v>
      </c>
      <c r="I132" s="58">
        <f t="shared" si="24"/>
        <v>54718260</v>
      </c>
      <c r="J132" s="54">
        <f t="shared" si="24"/>
        <v>54718260</v>
      </c>
      <c r="K132" s="55">
        <f t="shared" si="24"/>
        <v>54718260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1160663315</v>
      </c>
      <c r="D134" s="38">
        <f t="shared" ref="D134:K134" si="25">D144+D147+D148+D151+D154+D155+SUM(D158:D164)</f>
        <v>1084425574</v>
      </c>
      <c r="E134" s="39">
        <f t="shared" si="25"/>
        <v>1068164800</v>
      </c>
      <c r="F134" s="40">
        <f t="shared" si="25"/>
        <v>1221263988</v>
      </c>
      <c r="G134" s="38">
        <f t="shared" si="25"/>
        <v>1221264004</v>
      </c>
      <c r="H134" s="41">
        <f t="shared" si="25"/>
        <v>1221264004</v>
      </c>
      <c r="I134" s="42">
        <f t="shared" si="25"/>
        <v>1222027627</v>
      </c>
      <c r="J134" s="38">
        <f t="shared" si="25"/>
        <v>1213401633</v>
      </c>
      <c r="K134" s="39">
        <f t="shared" si="25"/>
        <v>1147206886</v>
      </c>
    </row>
    <row r="135" spans="1:11" ht="13.5" x14ac:dyDescent="0.25">
      <c r="A135" s="44" t="s">
        <v>19</v>
      </c>
      <c r="B135" s="45" t="s">
        <v>20</v>
      </c>
      <c r="C135" s="6">
        <v>301738098</v>
      </c>
      <c r="D135" s="6">
        <v>284464948</v>
      </c>
      <c r="E135" s="7">
        <v>251565521</v>
      </c>
      <c r="F135" s="8">
        <v>-55358686</v>
      </c>
      <c r="G135" s="6">
        <v>-55358686</v>
      </c>
      <c r="H135" s="9">
        <v>-55358686</v>
      </c>
      <c r="I135" s="10">
        <v>-55358686</v>
      </c>
      <c r="J135" s="6">
        <v>-55358686</v>
      </c>
      <c r="K135" s="7">
        <v>-55358686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-6753504</v>
      </c>
      <c r="G136" s="6">
        <v>-6753504</v>
      </c>
      <c r="H136" s="9">
        <v>-6753504</v>
      </c>
      <c r="I136" s="10">
        <v>-7023644</v>
      </c>
      <c r="J136" s="6">
        <v>-14356328</v>
      </c>
      <c r="K136" s="7">
        <v>-22018984</v>
      </c>
    </row>
    <row r="137" spans="1:11" ht="13.5" x14ac:dyDescent="0.25">
      <c r="A137" s="44" t="s">
        <v>22</v>
      </c>
      <c r="B137" s="45" t="s">
        <v>20</v>
      </c>
      <c r="C137" s="6">
        <v>63593141</v>
      </c>
      <c r="D137" s="6">
        <v>61860853</v>
      </c>
      <c r="E137" s="7">
        <v>57939611</v>
      </c>
      <c r="F137" s="8">
        <v>116230429</v>
      </c>
      <c r="G137" s="6">
        <v>116230429</v>
      </c>
      <c r="H137" s="9">
        <v>116230429</v>
      </c>
      <c r="I137" s="10">
        <v>116001849</v>
      </c>
      <c r="J137" s="6">
        <v>109797278</v>
      </c>
      <c r="K137" s="7">
        <v>103313501</v>
      </c>
    </row>
    <row r="138" spans="1:11" ht="13.5" x14ac:dyDescent="0.25">
      <c r="A138" s="44" t="s">
        <v>23</v>
      </c>
      <c r="B138" s="45" t="s">
        <v>20</v>
      </c>
      <c r="C138" s="6">
        <v>240923041</v>
      </c>
      <c r="D138" s="6">
        <v>287228431</v>
      </c>
      <c r="E138" s="7">
        <v>288539951</v>
      </c>
      <c r="F138" s="8">
        <v>634881359</v>
      </c>
      <c r="G138" s="6">
        <v>634881359</v>
      </c>
      <c r="H138" s="9">
        <v>634881359</v>
      </c>
      <c r="I138" s="10">
        <v>634881359</v>
      </c>
      <c r="J138" s="6">
        <v>634881359</v>
      </c>
      <c r="K138" s="7">
        <v>634881359</v>
      </c>
    </row>
    <row r="139" spans="1:11" ht="13.5" x14ac:dyDescent="0.25">
      <c r="A139" s="44" t="s">
        <v>24</v>
      </c>
      <c r="B139" s="45" t="s">
        <v>20</v>
      </c>
      <c r="C139" s="6">
        <v>172854981</v>
      </c>
      <c r="D139" s="6">
        <v>172998652</v>
      </c>
      <c r="E139" s="7">
        <v>183352103</v>
      </c>
      <c r="F139" s="8">
        <v>313215717</v>
      </c>
      <c r="G139" s="6">
        <v>313215721</v>
      </c>
      <c r="H139" s="9">
        <v>313215721</v>
      </c>
      <c r="I139" s="10">
        <v>314320901</v>
      </c>
      <c r="J139" s="6">
        <v>330103903</v>
      </c>
      <c r="K139" s="7">
        <v>318904639</v>
      </c>
    </row>
    <row r="140" spans="1:11" ht="13.5" x14ac:dyDescent="0.25">
      <c r="A140" s="44" t="s">
        <v>25</v>
      </c>
      <c r="B140" s="45" t="s">
        <v>20</v>
      </c>
      <c r="C140" s="6">
        <v>31344048</v>
      </c>
      <c r="D140" s="6">
        <v>24265632</v>
      </c>
      <c r="E140" s="7">
        <v>37619378</v>
      </c>
      <c r="F140" s="8">
        <v>49815915</v>
      </c>
      <c r="G140" s="6">
        <v>49815915</v>
      </c>
      <c r="H140" s="9">
        <v>49815915</v>
      </c>
      <c r="I140" s="10">
        <v>49796590</v>
      </c>
      <c r="J140" s="6">
        <v>49272025</v>
      </c>
      <c r="K140" s="7">
        <v>48723853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810453309</v>
      </c>
      <c r="D144" s="6">
        <f t="shared" ref="D144:K144" si="26">SUM(D135:D143)</f>
        <v>830818516</v>
      </c>
      <c r="E144" s="7">
        <f t="shared" si="26"/>
        <v>819016564</v>
      </c>
      <c r="F144" s="8">
        <f t="shared" si="26"/>
        <v>1052031230</v>
      </c>
      <c r="G144" s="6">
        <f t="shared" si="26"/>
        <v>1052031234</v>
      </c>
      <c r="H144" s="9">
        <f t="shared" si="26"/>
        <v>1052031234</v>
      </c>
      <c r="I144" s="10">
        <f t="shared" si="26"/>
        <v>1052618369</v>
      </c>
      <c r="J144" s="6">
        <f t="shared" si="26"/>
        <v>1054339551</v>
      </c>
      <c r="K144" s="7">
        <f t="shared" si="26"/>
        <v>1028445682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747756</v>
      </c>
      <c r="D147" s="6">
        <v>101702645</v>
      </c>
      <c r="E147" s="7">
        <v>104195738</v>
      </c>
      <c r="F147" s="8">
        <v>-22058132</v>
      </c>
      <c r="G147" s="6">
        <v>-22058112</v>
      </c>
      <c r="H147" s="9">
        <v>-22058112</v>
      </c>
      <c r="I147" s="10">
        <v>-21862587</v>
      </c>
      <c r="J147" s="6">
        <v>-31693032</v>
      </c>
      <c r="K147" s="7">
        <v>-71453927</v>
      </c>
    </row>
    <row r="148" spans="1:11" ht="13.5" x14ac:dyDescent="0.25">
      <c r="A148" s="49" t="s">
        <v>100</v>
      </c>
      <c r="B148" s="37" t="s">
        <v>20</v>
      </c>
      <c r="C148" s="6">
        <v>529800</v>
      </c>
      <c r="D148" s="6">
        <v>529800</v>
      </c>
      <c r="E148" s="7">
        <v>529800</v>
      </c>
      <c r="F148" s="8">
        <v>577964</v>
      </c>
      <c r="G148" s="6">
        <v>577964</v>
      </c>
      <c r="H148" s="9">
        <v>577964</v>
      </c>
      <c r="I148" s="10">
        <v>577964</v>
      </c>
      <c r="J148" s="6">
        <v>577964</v>
      </c>
      <c r="K148" s="7">
        <v>577964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204164878</v>
      </c>
      <c r="D151" s="6">
        <v>110678000</v>
      </c>
      <c r="E151" s="7">
        <v>111258440</v>
      </c>
      <c r="F151" s="8">
        <v>120739637</v>
      </c>
      <c r="G151" s="6">
        <v>120739637</v>
      </c>
      <c r="H151" s="9">
        <v>120739637</v>
      </c>
      <c r="I151" s="10">
        <v>120739637</v>
      </c>
      <c r="J151" s="6">
        <v>120739637</v>
      </c>
      <c r="K151" s="7">
        <v>120739637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10365189</v>
      </c>
      <c r="D154" s="6">
        <v>6676318</v>
      </c>
      <c r="E154" s="7">
        <v>9043540</v>
      </c>
      <c r="F154" s="8">
        <v>7097984</v>
      </c>
      <c r="G154" s="6">
        <v>7097984</v>
      </c>
      <c r="H154" s="9">
        <v>7097984</v>
      </c>
      <c r="I154" s="10">
        <v>7097984</v>
      </c>
      <c r="J154" s="6">
        <v>7097984</v>
      </c>
      <c r="K154" s="7">
        <v>7097984</v>
      </c>
    </row>
    <row r="155" spans="1:11" ht="13.5" x14ac:dyDescent="0.25">
      <c r="A155" s="49" t="s">
        <v>39</v>
      </c>
      <c r="B155" s="37" t="s">
        <v>20</v>
      </c>
      <c r="C155" s="6">
        <v>126000</v>
      </c>
      <c r="D155" s="6">
        <v>126000</v>
      </c>
      <c r="E155" s="7">
        <v>173666</v>
      </c>
      <c r="F155" s="8">
        <v>137454</v>
      </c>
      <c r="G155" s="6">
        <v>137454</v>
      </c>
      <c r="H155" s="9">
        <v>137454</v>
      </c>
      <c r="I155" s="10">
        <v>137454</v>
      </c>
      <c r="J155" s="6">
        <v>137454</v>
      </c>
      <c r="K155" s="7">
        <v>137454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16916</v>
      </c>
      <c r="D158" s="6">
        <v>5320</v>
      </c>
      <c r="E158" s="7"/>
      <c r="F158" s="8">
        <v>5804</v>
      </c>
      <c r="G158" s="6">
        <v>5804</v>
      </c>
      <c r="H158" s="9">
        <v>5804</v>
      </c>
      <c r="I158" s="10">
        <v>5804</v>
      </c>
      <c r="J158" s="6">
        <v>5804</v>
      </c>
      <c r="K158" s="7">
        <v>5804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/>
      <c r="D160" s="6"/>
      <c r="E160" s="7">
        <v>-2052210</v>
      </c>
      <c r="F160" s="8"/>
      <c r="G160" s="6"/>
      <c r="H160" s="9"/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/>
      <c r="D161" s="6"/>
      <c r="E161" s="7">
        <v>-215614</v>
      </c>
      <c r="F161" s="8">
        <v>-475908</v>
      </c>
      <c r="G161" s="6">
        <v>-475916</v>
      </c>
      <c r="H161" s="9">
        <v>-475916</v>
      </c>
      <c r="I161" s="10">
        <v>-494953</v>
      </c>
      <c r="J161" s="6">
        <v>-1011684</v>
      </c>
      <c r="K161" s="7">
        <v>-1551667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>
        <v>-330812</v>
      </c>
      <c r="F162" s="8"/>
      <c r="G162" s="6"/>
      <c r="H162" s="9"/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134259467</v>
      </c>
      <c r="D163" s="6">
        <v>33888975</v>
      </c>
      <c r="E163" s="7">
        <v>26545688</v>
      </c>
      <c r="F163" s="8">
        <v>63207955</v>
      </c>
      <c r="G163" s="6">
        <v>63207955</v>
      </c>
      <c r="H163" s="9">
        <v>63207955</v>
      </c>
      <c r="I163" s="10">
        <v>63207955</v>
      </c>
      <c r="J163" s="6">
        <v>63207955</v>
      </c>
      <c r="K163" s="7">
        <v>63207955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1160663315</v>
      </c>
      <c r="D165" s="54">
        <f t="shared" ref="D165:K165" si="27">D144+D147+D148+D151+D154+D155+SUM(D158:D164)</f>
        <v>1084425574</v>
      </c>
      <c r="E165" s="55">
        <f t="shared" si="27"/>
        <v>1068164800</v>
      </c>
      <c r="F165" s="56">
        <f t="shared" si="27"/>
        <v>1221263988</v>
      </c>
      <c r="G165" s="54">
        <f t="shared" si="27"/>
        <v>1221264004</v>
      </c>
      <c r="H165" s="57">
        <f t="shared" si="27"/>
        <v>1221264004</v>
      </c>
      <c r="I165" s="66">
        <f t="shared" si="27"/>
        <v>1222027627</v>
      </c>
      <c r="J165" s="54">
        <f t="shared" si="27"/>
        <v>1213401633</v>
      </c>
      <c r="K165" s="55">
        <f t="shared" si="27"/>
        <v>1147206886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57159689</v>
      </c>
      <c r="D168" s="60">
        <v>57917580</v>
      </c>
      <c r="E168" s="61">
        <v>53478214</v>
      </c>
      <c r="F168" s="62">
        <v>58340928</v>
      </c>
      <c r="G168" s="60">
        <v>58340936</v>
      </c>
      <c r="H168" s="63">
        <v>58340936</v>
      </c>
      <c r="I168" s="64">
        <v>60674573</v>
      </c>
      <c r="J168" s="60">
        <v>63344254</v>
      </c>
      <c r="K168" s="61">
        <v>66194747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7370223</v>
      </c>
      <c r="D169" s="38">
        <f t="shared" ref="D169:K169" si="28">D179+D182+D183+D186+D189+D190+SUM(D193:D199)</f>
        <v>6298757</v>
      </c>
      <c r="E169" s="39">
        <f t="shared" si="28"/>
        <v>15916639</v>
      </c>
      <c r="F169" s="40">
        <f t="shared" si="28"/>
        <v>17800440</v>
      </c>
      <c r="G169" s="38">
        <f t="shared" si="28"/>
        <v>18848615</v>
      </c>
      <c r="H169" s="41">
        <f t="shared" si="28"/>
        <v>18848615</v>
      </c>
      <c r="I169" s="42">
        <f t="shared" si="28"/>
        <v>20757551</v>
      </c>
      <c r="J169" s="38">
        <f t="shared" si="28"/>
        <v>21670883</v>
      </c>
      <c r="K169" s="39">
        <f t="shared" si="28"/>
        <v>22646072</v>
      </c>
    </row>
    <row r="170" spans="1:11" ht="13.5" x14ac:dyDescent="0.25">
      <c r="A170" s="44" t="s">
        <v>19</v>
      </c>
      <c r="B170" s="45" t="s">
        <v>20</v>
      </c>
      <c r="C170" s="6">
        <v>2010604</v>
      </c>
      <c r="D170" s="6"/>
      <c r="E170" s="7">
        <v>25701</v>
      </c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855986</v>
      </c>
      <c r="D172" s="6">
        <v>3589</v>
      </c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3041480</v>
      </c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198155</v>
      </c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6106225</v>
      </c>
      <c r="D179" s="6">
        <f t="shared" ref="D179:K179" si="29">SUM(D170:D178)</f>
        <v>3589</v>
      </c>
      <c r="E179" s="7">
        <f t="shared" si="29"/>
        <v>25701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>
        <v>-3434310</v>
      </c>
      <c r="D180" s="6"/>
      <c r="E180" s="7">
        <v>15668</v>
      </c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>
        <v>1674</v>
      </c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-3432636</v>
      </c>
      <c r="D182" s="21">
        <f t="shared" si="30"/>
        <v>0</v>
      </c>
      <c r="E182" s="22">
        <f t="shared" si="30"/>
        <v>15668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411194</v>
      </c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411194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33635</v>
      </c>
      <c r="D194" s="11">
        <v>244631</v>
      </c>
      <c r="E194" s="12"/>
      <c r="F194" s="13"/>
      <c r="G194" s="11">
        <v>500000</v>
      </c>
      <c r="H194" s="14">
        <v>500000</v>
      </c>
      <c r="I194" s="15">
        <v>1674992</v>
      </c>
      <c r="J194" s="11">
        <v>1748691</v>
      </c>
      <c r="K194" s="12">
        <v>1827382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3657699</v>
      </c>
      <c r="D196" s="6">
        <v>313111</v>
      </c>
      <c r="E196" s="7">
        <v>71934</v>
      </c>
      <c r="F196" s="8">
        <v>40980</v>
      </c>
      <c r="G196" s="6">
        <v>40984</v>
      </c>
      <c r="H196" s="9">
        <v>40984</v>
      </c>
      <c r="I196" s="10">
        <v>42623</v>
      </c>
      <c r="J196" s="6">
        <v>44499</v>
      </c>
      <c r="K196" s="7">
        <v>46501</v>
      </c>
    </row>
    <row r="197" spans="1:11" ht="13.5" x14ac:dyDescent="0.25">
      <c r="A197" s="50" t="s">
        <v>46</v>
      </c>
      <c r="B197" s="48" t="s">
        <v>20</v>
      </c>
      <c r="C197" s="6">
        <v>594106</v>
      </c>
      <c r="D197" s="6">
        <v>5737426</v>
      </c>
      <c r="E197" s="7">
        <v>15803336</v>
      </c>
      <c r="F197" s="8">
        <v>17759460</v>
      </c>
      <c r="G197" s="6">
        <v>18307631</v>
      </c>
      <c r="H197" s="9">
        <v>18307631</v>
      </c>
      <c r="I197" s="10">
        <v>19039936</v>
      </c>
      <c r="J197" s="6">
        <v>19877693</v>
      </c>
      <c r="K197" s="7">
        <v>20772189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64529912</v>
      </c>
      <c r="D201" s="54">
        <f t="shared" si="34"/>
        <v>64216337</v>
      </c>
      <c r="E201" s="55">
        <f t="shared" si="34"/>
        <v>69394853</v>
      </c>
      <c r="F201" s="56">
        <f t="shared" si="34"/>
        <v>76141368</v>
      </c>
      <c r="G201" s="54">
        <f t="shared" si="34"/>
        <v>77189551</v>
      </c>
      <c r="H201" s="57">
        <f t="shared" si="34"/>
        <v>77189551</v>
      </c>
      <c r="I201" s="58">
        <f t="shared" si="34"/>
        <v>81432124</v>
      </c>
      <c r="J201" s="54">
        <f t="shared" si="34"/>
        <v>85015137</v>
      </c>
      <c r="K201" s="55">
        <f t="shared" si="34"/>
        <v>88840819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0.47131336084389736</v>
      </c>
      <c r="D203" s="81">
        <f>IF(ISERROR((D37+D69)/D132),0,((D37+D69)/D132))</f>
        <v>0.42895181798844401</v>
      </c>
      <c r="E203" s="82">
        <f t="shared" ref="E203:K203" si="35">IF(ISERROR((E37+E69)/E132),0,((E37+E69)/E132))</f>
        <v>0.76112080277557304</v>
      </c>
      <c r="F203" s="83">
        <f t="shared" si="35"/>
        <v>0.96197034321861719</v>
      </c>
      <c r="G203" s="81">
        <f t="shared" si="35"/>
        <v>0.96197036089963384</v>
      </c>
      <c r="H203" s="84">
        <f t="shared" si="35"/>
        <v>0.96197036089963384</v>
      </c>
      <c r="I203" s="85">
        <f t="shared" si="35"/>
        <v>0.96197035505149464</v>
      </c>
      <c r="J203" s="81">
        <f t="shared" si="35"/>
        <v>0.96197035505149464</v>
      </c>
      <c r="K203" s="82">
        <f t="shared" si="35"/>
        <v>0.96197035505149464</v>
      </c>
    </row>
    <row r="204" spans="1:11" ht="13.5" x14ac:dyDescent="0.25">
      <c r="A204" s="79" t="s">
        <v>89</v>
      </c>
      <c r="B204" s="80"/>
      <c r="C204" s="81">
        <f>IF(ISERROR((C37+C69)/C168),0,((C37+C69)/C168))</f>
        <v>0.30290428976966616</v>
      </c>
      <c r="D204" s="81">
        <f t="shared" ref="D204:K204" si="36">IF(ISERROR((D37+D69)/D168),0,((D37+D69)/D168))</f>
        <v>0.36632285050583951</v>
      </c>
      <c r="E204" s="82">
        <f t="shared" si="36"/>
        <v>0.56323253428022113</v>
      </c>
      <c r="F204" s="83">
        <f t="shared" si="36"/>
        <v>0.85116657726116385</v>
      </c>
      <c r="G204" s="81">
        <f t="shared" si="36"/>
        <v>0.85116687191991569</v>
      </c>
      <c r="H204" s="84">
        <f t="shared" si="36"/>
        <v>0.85116687191991569</v>
      </c>
      <c r="I204" s="85">
        <f t="shared" si="36"/>
        <v>0.86753546662784098</v>
      </c>
      <c r="J204" s="81">
        <f t="shared" si="36"/>
        <v>0.83097267196484781</v>
      </c>
      <c r="K204" s="82">
        <f t="shared" si="36"/>
        <v>0.79518914091476167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0.03</v>
      </c>
      <c r="E206" s="82">
        <f t="shared" si="38"/>
        <v>0.04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0.06</v>
      </c>
      <c r="J206" s="81">
        <f t="shared" si="38"/>
        <v>0.06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153072251</v>
      </c>
      <c r="D5" s="38">
        <f t="shared" ref="D5:K5" si="0">D15+D18+D19+D22+D25+D26+SUM(D29:D35)</f>
        <v>7063962</v>
      </c>
      <c r="E5" s="39">
        <f t="shared" si="0"/>
        <v>230661580</v>
      </c>
      <c r="F5" s="40">
        <f t="shared" si="0"/>
        <v>264961134</v>
      </c>
      <c r="G5" s="38">
        <f t="shared" si="0"/>
        <v>287972865</v>
      </c>
      <c r="H5" s="41">
        <f t="shared" si="0"/>
        <v>287972865</v>
      </c>
      <c r="I5" s="42">
        <f t="shared" si="0"/>
        <v>292504544</v>
      </c>
      <c r="J5" s="38">
        <f t="shared" si="0"/>
        <v>266198246</v>
      </c>
      <c r="K5" s="39">
        <f t="shared" si="0"/>
        <v>272418677</v>
      </c>
    </row>
    <row r="6" spans="1:11" ht="13.5" x14ac:dyDescent="0.25">
      <c r="A6" s="44" t="s">
        <v>19</v>
      </c>
      <c r="B6" s="45" t="s">
        <v>20</v>
      </c>
      <c r="C6" s="6">
        <v>27945952</v>
      </c>
      <c r="D6" s="6"/>
      <c r="E6" s="7">
        <v>15087813</v>
      </c>
      <c r="F6" s="8">
        <v>34000000</v>
      </c>
      <c r="G6" s="6">
        <v>5952553</v>
      </c>
      <c r="H6" s="9">
        <v>5952553</v>
      </c>
      <c r="I6" s="10">
        <v>30276908</v>
      </c>
      <c r="J6" s="6">
        <v>40551183</v>
      </c>
      <c r="K6" s="7">
        <v>85116556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14220111</v>
      </c>
      <c r="D8" s="6">
        <v>-8328576</v>
      </c>
      <c r="E8" s="7">
        <v>19318687</v>
      </c>
      <c r="F8" s="8">
        <v>63705740</v>
      </c>
      <c r="G8" s="6">
        <v>67313143</v>
      </c>
      <c r="H8" s="9">
        <v>67313143</v>
      </c>
      <c r="I8" s="10">
        <v>47000000</v>
      </c>
      <c r="J8" s="6">
        <v>25000000</v>
      </c>
      <c r="K8" s="7">
        <v>26122000</v>
      </c>
    </row>
    <row r="9" spans="1:11" ht="13.5" x14ac:dyDescent="0.25">
      <c r="A9" s="44" t="s">
        <v>23</v>
      </c>
      <c r="B9" s="45" t="s">
        <v>20</v>
      </c>
      <c r="C9" s="6">
        <v>30020406</v>
      </c>
      <c r="D9" s="6">
        <v>5028147</v>
      </c>
      <c r="E9" s="7">
        <v>102224811</v>
      </c>
      <c r="F9" s="8">
        <v>43929421</v>
      </c>
      <c r="G9" s="6">
        <v>68757425</v>
      </c>
      <c r="H9" s="9">
        <v>68757425</v>
      </c>
      <c r="I9" s="10">
        <v>101276267</v>
      </c>
      <c r="J9" s="6">
        <v>132677671</v>
      </c>
      <c r="K9" s="7">
        <v>67029336</v>
      </c>
    </row>
    <row r="10" spans="1:11" ht="13.5" x14ac:dyDescent="0.25">
      <c r="A10" s="44" t="s">
        <v>24</v>
      </c>
      <c r="B10" s="45" t="s">
        <v>20</v>
      </c>
      <c r="C10" s="6">
        <v>30843240</v>
      </c>
      <c r="D10" s="6">
        <v>1501128</v>
      </c>
      <c r="E10" s="7">
        <v>49392561</v>
      </c>
      <c r="F10" s="8">
        <v>52639834</v>
      </c>
      <c r="G10" s="6">
        <v>84292680</v>
      </c>
      <c r="H10" s="9">
        <v>84292680</v>
      </c>
      <c r="I10" s="10">
        <v>55039080</v>
      </c>
      <c r="J10" s="6">
        <v>44006798</v>
      </c>
      <c r="K10" s="7">
        <v>55141401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103029709</v>
      </c>
      <c r="D15" s="6">
        <f t="shared" ref="D15:K15" si="1">SUM(D6:D14)</f>
        <v>-1799301</v>
      </c>
      <c r="E15" s="7">
        <f t="shared" si="1"/>
        <v>186023872</v>
      </c>
      <c r="F15" s="8">
        <f t="shared" si="1"/>
        <v>194274995</v>
      </c>
      <c r="G15" s="6">
        <f t="shared" si="1"/>
        <v>226315801</v>
      </c>
      <c r="H15" s="9">
        <f t="shared" si="1"/>
        <v>226315801</v>
      </c>
      <c r="I15" s="10">
        <f t="shared" si="1"/>
        <v>233592255</v>
      </c>
      <c r="J15" s="6">
        <f t="shared" si="1"/>
        <v>242235652</v>
      </c>
      <c r="K15" s="7">
        <f t="shared" si="1"/>
        <v>233409293</v>
      </c>
    </row>
    <row r="16" spans="1:11" ht="13.5" x14ac:dyDescent="0.25">
      <c r="A16" s="47" t="s">
        <v>31</v>
      </c>
      <c r="B16" s="48" t="s">
        <v>20</v>
      </c>
      <c r="C16" s="6">
        <v>35551956</v>
      </c>
      <c r="D16" s="6">
        <v>-844251</v>
      </c>
      <c r="E16" s="7">
        <v>16511184</v>
      </c>
      <c r="F16" s="8">
        <v>16950000</v>
      </c>
      <c r="G16" s="6">
        <v>10612114</v>
      </c>
      <c r="H16" s="9">
        <v>10612114</v>
      </c>
      <c r="I16" s="10">
        <v>21583084</v>
      </c>
      <c r="J16" s="6">
        <v>3871747</v>
      </c>
      <c r="K16" s="7">
        <v>17221169</v>
      </c>
    </row>
    <row r="17" spans="1:11" ht="13.5" x14ac:dyDescent="0.25">
      <c r="A17" s="47" t="s">
        <v>32</v>
      </c>
      <c r="B17" s="37" t="s">
        <v>20</v>
      </c>
      <c r="C17" s="16">
        <v>14327785</v>
      </c>
      <c r="D17" s="16"/>
      <c r="E17" s="17">
        <v>6088234</v>
      </c>
      <c r="F17" s="18">
        <v>22100000</v>
      </c>
      <c r="G17" s="16">
        <v>18394837</v>
      </c>
      <c r="H17" s="19">
        <v>18394837</v>
      </c>
      <c r="I17" s="20">
        <v>8417205</v>
      </c>
      <c r="J17" s="16">
        <v>8835747</v>
      </c>
      <c r="K17" s="17">
        <v>19790485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49879741</v>
      </c>
      <c r="D18" s="21">
        <f t="shared" ref="D18:K18" si="2">SUM(D16:D17)</f>
        <v>-844251</v>
      </c>
      <c r="E18" s="22">
        <f t="shared" si="2"/>
        <v>22599418</v>
      </c>
      <c r="F18" s="23">
        <f t="shared" si="2"/>
        <v>39050000</v>
      </c>
      <c r="G18" s="21">
        <f t="shared" si="2"/>
        <v>29006951</v>
      </c>
      <c r="H18" s="24">
        <f t="shared" si="2"/>
        <v>29006951</v>
      </c>
      <c r="I18" s="25">
        <f t="shared" si="2"/>
        <v>30000289</v>
      </c>
      <c r="J18" s="21">
        <f t="shared" si="2"/>
        <v>12707494</v>
      </c>
      <c r="K18" s="22">
        <f t="shared" si="2"/>
        <v>37011654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11986026</v>
      </c>
      <c r="G24" s="16"/>
      <c r="H24" s="19"/>
      <c r="I24" s="20"/>
      <c r="J24" s="16"/>
      <c r="K24" s="17"/>
    </row>
    <row r="25" spans="1:11" ht="28.9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11986026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143452</v>
      </c>
      <c r="D30" s="11">
        <v>2122495</v>
      </c>
      <c r="E30" s="12">
        <v>1595024</v>
      </c>
      <c r="F30" s="13">
        <v>2510082</v>
      </c>
      <c r="G30" s="11">
        <v>3510082</v>
      </c>
      <c r="H30" s="14">
        <v>3510082</v>
      </c>
      <c r="I30" s="15">
        <v>2120000</v>
      </c>
      <c r="J30" s="11">
        <v>126000</v>
      </c>
      <c r="K30" s="12">
        <v>132300</v>
      </c>
    </row>
    <row r="31" spans="1:11" ht="13.5" x14ac:dyDescent="0.25">
      <c r="A31" s="49" t="s">
        <v>44</v>
      </c>
      <c r="B31" s="37" t="s">
        <v>20</v>
      </c>
      <c r="C31" s="6"/>
      <c r="D31" s="6">
        <v>607702</v>
      </c>
      <c r="E31" s="7">
        <v>46172</v>
      </c>
      <c r="F31" s="8">
        <v>2256277</v>
      </c>
      <c r="G31" s="6">
        <v>2256277</v>
      </c>
      <c r="H31" s="9">
        <v>2256277</v>
      </c>
      <c r="I31" s="10">
        <v>1072000</v>
      </c>
      <c r="J31" s="6">
        <v>75600</v>
      </c>
      <c r="K31" s="7">
        <v>79380</v>
      </c>
    </row>
    <row r="32" spans="1:11" ht="13.5" x14ac:dyDescent="0.25">
      <c r="A32" s="49" t="s">
        <v>45</v>
      </c>
      <c r="B32" s="37" t="s">
        <v>20</v>
      </c>
      <c r="C32" s="6">
        <v>19349</v>
      </c>
      <c r="D32" s="6">
        <v>3023825</v>
      </c>
      <c r="E32" s="7">
        <v>18792873</v>
      </c>
      <c r="F32" s="8">
        <v>8366373</v>
      </c>
      <c r="G32" s="6">
        <v>13366373</v>
      </c>
      <c r="H32" s="9">
        <v>13366373</v>
      </c>
      <c r="I32" s="10">
        <v>21620000</v>
      </c>
      <c r="J32" s="6">
        <v>1701000</v>
      </c>
      <c r="K32" s="7">
        <v>1786050</v>
      </c>
    </row>
    <row r="33" spans="1:11" ht="13.5" x14ac:dyDescent="0.25">
      <c r="A33" s="50" t="s">
        <v>46</v>
      </c>
      <c r="B33" s="48" t="s">
        <v>20</v>
      </c>
      <c r="C33" s="6"/>
      <c r="D33" s="6">
        <v>3953492</v>
      </c>
      <c r="E33" s="7">
        <v>1604221</v>
      </c>
      <c r="F33" s="8">
        <v>6517381</v>
      </c>
      <c r="G33" s="6">
        <v>13517381</v>
      </c>
      <c r="H33" s="9">
        <v>13517381</v>
      </c>
      <c r="I33" s="10">
        <v>4100000</v>
      </c>
      <c r="J33" s="6">
        <v>9352500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25625</v>
      </c>
      <c r="D37" s="38">
        <f t="shared" ref="D37:K37" si="6">D47+D50+D51+D54+D57+D58+SUM(D61:D67)</f>
        <v>1768340</v>
      </c>
      <c r="E37" s="39">
        <f t="shared" si="6"/>
        <v>77863</v>
      </c>
      <c r="F37" s="40">
        <f t="shared" si="6"/>
        <v>2000000</v>
      </c>
      <c r="G37" s="38">
        <f t="shared" si="6"/>
        <v>2000000</v>
      </c>
      <c r="H37" s="41">
        <f t="shared" si="6"/>
        <v>2000000</v>
      </c>
      <c r="I37" s="42">
        <f t="shared" si="6"/>
        <v>2000000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25625</v>
      </c>
      <c r="D64" s="6">
        <v>1768340</v>
      </c>
      <c r="E64" s="7">
        <v>77863</v>
      </c>
      <c r="F64" s="8">
        <v>2000000</v>
      </c>
      <c r="G64" s="6">
        <v>2000000</v>
      </c>
      <c r="H64" s="9">
        <v>2000000</v>
      </c>
      <c r="I64" s="10">
        <v>2000000</v>
      </c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153097876</v>
      </c>
      <c r="D101" s="38">
        <f t="shared" ref="D101:K101" si="18">D111+D114+D115+D118+D121+D122+SUM(D125:D131)</f>
        <v>8832302</v>
      </c>
      <c r="E101" s="39">
        <f t="shared" si="18"/>
        <v>230739443</v>
      </c>
      <c r="F101" s="40">
        <f t="shared" si="18"/>
        <v>266961134</v>
      </c>
      <c r="G101" s="38">
        <f t="shared" si="18"/>
        <v>289972865</v>
      </c>
      <c r="H101" s="41">
        <f t="shared" si="18"/>
        <v>289972865</v>
      </c>
      <c r="I101" s="42">
        <f t="shared" si="18"/>
        <v>294504544</v>
      </c>
      <c r="J101" s="38">
        <f t="shared" si="18"/>
        <v>266198246</v>
      </c>
      <c r="K101" s="39">
        <f t="shared" si="18"/>
        <v>272418677</v>
      </c>
    </row>
    <row r="102" spans="1:11" ht="13.5" x14ac:dyDescent="0.25">
      <c r="A102" s="44" t="s">
        <v>19</v>
      </c>
      <c r="B102" s="45" t="s">
        <v>20</v>
      </c>
      <c r="C102" s="6">
        <v>27945952</v>
      </c>
      <c r="D102" s="6"/>
      <c r="E102" s="7">
        <v>15087813</v>
      </c>
      <c r="F102" s="8">
        <v>34000000</v>
      </c>
      <c r="G102" s="6">
        <v>5952553</v>
      </c>
      <c r="H102" s="9">
        <v>5952553</v>
      </c>
      <c r="I102" s="10">
        <v>30276908</v>
      </c>
      <c r="J102" s="6">
        <v>40551183</v>
      </c>
      <c r="K102" s="7">
        <v>85116556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14220111</v>
      </c>
      <c r="D104" s="6">
        <v>-8328576</v>
      </c>
      <c r="E104" s="7">
        <v>19318687</v>
      </c>
      <c r="F104" s="8">
        <v>63705740</v>
      </c>
      <c r="G104" s="6">
        <v>67313143</v>
      </c>
      <c r="H104" s="9">
        <v>67313143</v>
      </c>
      <c r="I104" s="10">
        <v>47000000</v>
      </c>
      <c r="J104" s="6">
        <v>25000000</v>
      </c>
      <c r="K104" s="7">
        <v>26122000</v>
      </c>
    </row>
    <row r="105" spans="1:11" ht="13.5" x14ac:dyDescent="0.25">
      <c r="A105" s="44" t="s">
        <v>23</v>
      </c>
      <c r="B105" s="45" t="s">
        <v>20</v>
      </c>
      <c r="C105" s="6">
        <v>30020406</v>
      </c>
      <c r="D105" s="6">
        <v>5028147</v>
      </c>
      <c r="E105" s="7">
        <v>102224811</v>
      </c>
      <c r="F105" s="8">
        <v>43929421</v>
      </c>
      <c r="G105" s="6">
        <v>68757425</v>
      </c>
      <c r="H105" s="9">
        <v>68757425</v>
      </c>
      <c r="I105" s="10">
        <v>101276267</v>
      </c>
      <c r="J105" s="6">
        <v>132677671</v>
      </c>
      <c r="K105" s="7">
        <v>67029336</v>
      </c>
    </row>
    <row r="106" spans="1:11" ht="13.5" x14ac:dyDescent="0.25">
      <c r="A106" s="44" t="s">
        <v>24</v>
      </c>
      <c r="B106" s="45" t="s">
        <v>20</v>
      </c>
      <c r="C106" s="6">
        <v>30843240</v>
      </c>
      <c r="D106" s="6">
        <v>1501128</v>
      </c>
      <c r="E106" s="7">
        <v>49392561</v>
      </c>
      <c r="F106" s="8">
        <v>52639834</v>
      </c>
      <c r="G106" s="6">
        <v>84292680</v>
      </c>
      <c r="H106" s="9">
        <v>84292680</v>
      </c>
      <c r="I106" s="10">
        <v>55039080</v>
      </c>
      <c r="J106" s="6">
        <v>44006798</v>
      </c>
      <c r="K106" s="7">
        <v>55141401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103029709</v>
      </c>
      <c r="D111" s="6">
        <f t="shared" ref="D111:K111" si="19">SUM(D102:D110)</f>
        <v>-1799301</v>
      </c>
      <c r="E111" s="7">
        <f t="shared" si="19"/>
        <v>186023872</v>
      </c>
      <c r="F111" s="8">
        <f t="shared" si="19"/>
        <v>194274995</v>
      </c>
      <c r="G111" s="6">
        <f t="shared" si="19"/>
        <v>226315801</v>
      </c>
      <c r="H111" s="9">
        <f t="shared" si="19"/>
        <v>226315801</v>
      </c>
      <c r="I111" s="10">
        <f t="shared" si="19"/>
        <v>233592255</v>
      </c>
      <c r="J111" s="6">
        <f t="shared" si="19"/>
        <v>242235652</v>
      </c>
      <c r="K111" s="7">
        <f t="shared" si="19"/>
        <v>233409293</v>
      </c>
    </row>
    <row r="112" spans="1:11" ht="13.5" x14ac:dyDescent="0.25">
      <c r="A112" s="47" t="s">
        <v>31</v>
      </c>
      <c r="B112" s="48" t="s">
        <v>20</v>
      </c>
      <c r="C112" s="6">
        <v>35551956</v>
      </c>
      <c r="D112" s="6">
        <v>-844251</v>
      </c>
      <c r="E112" s="7">
        <v>16511184</v>
      </c>
      <c r="F112" s="8">
        <v>16950000</v>
      </c>
      <c r="G112" s="6">
        <v>10612114</v>
      </c>
      <c r="H112" s="9">
        <v>10612114</v>
      </c>
      <c r="I112" s="10">
        <v>21583084</v>
      </c>
      <c r="J112" s="6">
        <v>3871747</v>
      </c>
      <c r="K112" s="7">
        <v>17221169</v>
      </c>
    </row>
    <row r="113" spans="1:11" ht="13.5" x14ac:dyDescent="0.25">
      <c r="A113" s="47" t="s">
        <v>32</v>
      </c>
      <c r="B113" s="37" t="s">
        <v>20</v>
      </c>
      <c r="C113" s="16">
        <v>14327785</v>
      </c>
      <c r="D113" s="16"/>
      <c r="E113" s="17">
        <v>6088234</v>
      </c>
      <c r="F113" s="18">
        <v>22100000</v>
      </c>
      <c r="G113" s="16">
        <v>18394837</v>
      </c>
      <c r="H113" s="19">
        <v>18394837</v>
      </c>
      <c r="I113" s="20">
        <v>8417205</v>
      </c>
      <c r="J113" s="16">
        <v>8835747</v>
      </c>
      <c r="K113" s="17">
        <v>19790485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49879741</v>
      </c>
      <c r="D114" s="21">
        <f t="shared" si="20"/>
        <v>-844251</v>
      </c>
      <c r="E114" s="22">
        <f t="shared" si="20"/>
        <v>22599418</v>
      </c>
      <c r="F114" s="23">
        <f t="shared" si="20"/>
        <v>39050000</v>
      </c>
      <c r="G114" s="21">
        <f t="shared" si="20"/>
        <v>29006951</v>
      </c>
      <c r="H114" s="24">
        <f t="shared" si="20"/>
        <v>29006951</v>
      </c>
      <c r="I114" s="25">
        <f t="shared" si="20"/>
        <v>30000289</v>
      </c>
      <c r="J114" s="21">
        <f t="shared" si="20"/>
        <v>12707494</v>
      </c>
      <c r="K114" s="22">
        <f t="shared" si="20"/>
        <v>37011654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11986026</v>
      </c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11986026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143452</v>
      </c>
      <c r="D126" s="11">
        <v>2122495</v>
      </c>
      <c r="E126" s="12">
        <v>1595024</v>
      </c>
      <c r="F126" s="13">
        <v>2510082</v>
      </c>
      <c r="G126" s="11">
        <v>3510082</v>
      </c>
      <c r="H126" s="14">
        <v>3510082</v>
      </c>
      <c r="I126" s="15">
        <v>2120000</v>
      </c>
      <c r="J126" s="11">
        <v>126000</v>
      </c>
      <c r="K126" s="12">
        <v>132300</v>
      </c>
    </row>
    <row r="127" spans="1:11" ht="13.5" x14ac:dyDescent="0.25">
      <c r="A127" s="49" t="s">
        <v>44</v>
      </c>
      <c r="B127" s="37" t="s">
        <v>20</v>
      </c>
      <c r="C127" s="6"/>
      <c r="D127" s="6">
        <v>607702</v>
      </c>
      <c r="E127" s="7">
        <v>46172</v>
      </c>
      <c r="F127" s="8">
        <v>2256277</v>
      </c>
      <c r="G127" s="6">
        <v>2256277</v>
      </c>
      <c r="H127" s="9">
        <v>2256277</v>
      </c>
      <c r="I127" s="10">
        <v>1072000</v>
      </c>
      <c r="J127" s="6">
        <v>75600</v>
      </c>
      <c r="K127" s="7">
        <v>79380</v>
      </c>
    </row>
    <row r="128" spans="1:11" ht="13.5" x14ac:dyDescent="0.25">
      <c r="A128" s="49" t="s">
        <v>45</v>
      </c>
      <c r="B128" s="37" t="s">
        <v>20</v>
      </c>
      <c r="C128" s="6">
        <v>44974</v>
      </c>
      <c r="D128" s="6">
        <v>4792165</v>
      </c>
      <c r="E128" s="7">
        <v>18870736</v>
      </c>
      <c r="F128" s="8">
        <v>10366373</v>
      </c>
      <c r="G128" s="6">
        <v>15366373</v>
      </c>
      <c r="H128" s="9">
        <v>15366373</v>
      </c>
      <c r="I128" s="10">
        <v>23620000</v>
      </c>
      <c r="J128" s="6">
        <v>1701000</v>
      </c>
      <c r="K128" s="7">
        <v>1786050</v>
      </c>
    </row>
    <row r="129" spans="1:11" ht="13.5" x14ac:dyDescent="0.25">
      <c r="A129" s="50" t="s">
        <v>46</v>
      </c>
      <c r="B129" s="48" t="s">
        <v>20</v>
      </c>
      <c r="C129" s="6"/>
      <c r="D129" s="6">
        <v>3953492</v>
      </c>
      <c r="E129" s="7">
        <v>1604221</v>
      </c>
      <c r="F129" s="8">
        <v>6517381</v>
      </c>
      <c r="G129" s="6">
        <v>13517381</v>
      </c>
      <c r="H129" s="9">
        <v>13517381</v>
      </c>
      <c r="I129" s="10">
        <v>4100000</v>
      </c>
      <c r="J129" s="6">
        <v>9352500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153097876</v>
      </c>
      <c r="D132" s="54">
        <f t="shared" ref="D132:K132" si="24">+D5+D37+D69</f>
        <v>8832302</v>
      </c>
      <c r="E132" s="55">
        <f t="shared" si="24"/>
        <v>230739443</v>
      </c>
      <c r="F132" s="56">
        <f t="shared" si="24"/>
        <v>266961134</v>
      </c>
      <c r="G132" s="54">
        <f t="shared" si="24"/>
        <v>289972865</v>
      </c>
      <c r="H132" s="57">
        <f t="shared" si="24"/>
        <v>289972865</v>
      </c>
      <c r="I132" s="58">
        <f t="shared" si="24"/>
        <v>294504544</v>
      </c>
      <c r="J132" s="54">
        <f t="shared" si="24"/>
        <v>266198246</v>
      </c>
      <c r="K132" s="55">
        <f t="shared" si="24"/>
        <v>272418677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2642953579</v>
      </c>
      <c r="D134" s="38">
        <f t="shared" ref="D134:K134" si="25">D144+D147+D148+D151+D154+D155+SUM(D158:D164)</f>
        <v>3148508031</v>
      </c>
      <c r="E134" s="39">
        <f t="shared" si="25"/>
        <v>3410662098</v>
      </c>
      <c r="F134" s="40">
        <f t="shared" si="25"/>
        <v>266961134</v>
      </c>
      <c r="G134" s="38">
        <f t="shared" si="25"/>
        <v>1051760910</v>
      </c>
      <c r="H134" s="41">
        <f t="shared" si="25"/>
        <v>1051760910</v>
      </c>
      <c r="I134" s="42">
        <f t="shared" si="25"/>
        <v>7792365337</v>
      </c>
      <c r="J134" s="38">
        <f t="shared" si="25"/>
        <v>266198246</v>
      </c>
      <c r="K134" s="39">
        <f t="shared" si="25"/>
        <v>272418677</v>
      </c>
    </row>
    <row r="135" spans="1:11" ht="13.5" x14ac:dyDescent="0.25">
      <c r="A135" s="44" t="s">
        <v>19</v>
      </c>
      <c r="B135" s="45" t="s">
        <v>20</v>
      </c>
      <c r="C135" s="6">
        <v>27945952</v>
      </c>
      <c r="D135" s="6">
        <v>154366716</v>
      </c>
      <c r="E135" s="7">
        <v>169454529</v>
      </c>
      <c r="F135" s="8">
        <v>34000000</v>
      </c>
      <c r="G135" s="6">
        <v>5952553</v>
      </c>
      <c r="H135" s="9">
        <v>5952553</v>
      </c>
      <c r="I135" s="10">
        <v>30276908</v>
      </c>
      <c r="J135" s="6">
        <v>40551183</v>
      </c>
      <c r="K135" s="7">
        <v>85116556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14220111</v>
      </c>
      <c r="D137" s="6">
        <v>-8328576</v>
      </c>
      <c r="E137" s="7">
        <v>10990111</v>
      </c>
      <c r="F137" s="8">
        <v>63705740</v>
      </c>
      <c r="G137" s="6">
        <v>67313143</v>
      </c>
      <c r="H137" s="9">
        <v>67313143</v>
      </c>
      <c r="I137" s="10">
        <v>47000000</v>
      </c>
      <c r="J137" s="6">
        <v>25000000</v>
      </c>
      <c r="K137" s="7">
        <v>26122000</v>
      </c>
    </row>
    <row r="138" spans="1:11" ht="13.5" x14ac:dyDescent="0.25">
      <c r="A138" s="44" t="s">
        <v>23</v>
      </c>
      <c r="B138" s="45" t="s">
        <v>20</v>
      </c>
      <c r="C138" s="6">
        <v>1800432701</v>
      </c>
      <c r="D138" s="6">
        <v>2148853245</v>
      </c>
      <c r="E138" s="7">
        <v>2280594208</v>
      </c>
      <c r="F138" s="8">
        <v>43929421</v>
      </c>
      <c r="G138" s="6">
        <v>68757425</v>
      </c>
      <c r="H138" s="9">
        <v>68757425</v>
      </c>
      <c r="I138" s="10">
        <v>7599137060</v>
      </c>
      <c r="J138" s="6">
        <v>132677671</v>
      </c>
      <c r="K138" s="7">
        <v>67029336</v>
      </c>
    </row>
    <row r="139" spans="1:11" ht="13.5" x14ac:dyDescent="0.25">
      <c r="A139" s="44" t="s">
        <v>24</v>
      </c>
      <c r="B139" s="45" t="s">
        <v>20</v>
      </c>
      <c r="C139" s="6">
        <v>30843240</v>
      </c>
      <c r="D139" s="6">
        <v>19821485</v>
      </c>
      <c r="E139" s="7">
        <v>69214046</v>
      </c>
      <c r="F139" s="8">
        <v>52639834</v>
      </c>
      <c r="G139" s="6">
        <v>84292680</v>
      </c>
      <c r="H139" s="9">
        <v>84292680</v>
      </c>
      <c r="I139" s="10">
        <v>55039080</v>
      </c>
      <c r="J139" s="6">
        <v>44006798</v>
      </c>
      <c r="K139" s="7">
        <v>55141401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865706</v>
      </c>
      <c r="D143" s="16">
        <v>865706</v>
      </c>
      <c r="E143" s="17">
        <v>865706</v>
      </c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1874307710</v>
      </c>
      <c r="D144" s="6">
        <f t="shared" ref="D144:K144" si="26">SUM(D135:D143)</f>
        <v>2315578576</v>
      </c>
      <c r="E144" s="7">
        <f t="shared" si="26"/>
        <v>2531118600</v>
      </c>
      <c r="F144" s="8">
        <f t="shared" si="26"/>
        <v>194274995</v>
      </c>
      <c r="G144" s="6">
        <f t="shared" si="26"/>
        <v>226315801</v>
      </c>
      <c r="H144" s="9">
        <f t="shared" si="26"/>
        <v>226315801</v>
      </c>
      <c r="I144" s="10">
        <f t="shared" si="26"/>
        <v>7731453048</v>
      </c>
      <c r="J144" s="6">
        <f t="shared" si="26"/>
        <v>242235652</v>
      </c>
      <c r="K144" s="7">
        <f t="shared" si="26"/>
        <v>233409293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-59161379</v>
      </c>
      <c r="D147" s="6">
        <v>145808419</v>
      </c>
      <c r="E147" s="7">
        <v>169267146</v>
      </c>
      <c r="F147" s="8">
        <v>39050000</v>
      </c>
      <c r="G147" s="6">
        <v>29006951</v>
      </c>
      <c r="H147" s="9">
        <v>29006951</v>
      </c>
      <c r="I147" s="10">
        <v>30000289</v>
      </c>
      <c r="J147" s="6">
        <v>12707494</v>
      </c>
      <c r="K147" s="7">
        <v>37011654</v>
      </c>
    </row>
    <row r="148" spans="1:11" ht="13.5" x14ac:dyDescent="0.25">
      <c r="A148" s="49" t="s">
        <v>100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51413118</v>
      </c>
      <c r="D151" s="6">
        <v>53717241</v>
      </c>
      <c r="E151" s="7">
        <v>53717241</v>
      </c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768637256</v>
      </c>
      <c r="D154" s="6">
        <v>609500619</v>
      </c>
      <c r="E154" s="7">
        <v>609500619</v>
      </c>
      <c r="F154" s="8">
        <v>11986026</v>
      </c>
      <c r="G154" s="6">
        <v>761788045</v>
      </c>
      <c r="H154" s="9">
        <v>761788045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1531623</v>
      </c>
      <c r="D158" s="6">
        <v>233394</v>
      </c>
      <c r="E158" s="7">
        <v>233395</v>
      </c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120610</v>
      </c>
      <c r="D159" s="11">
        <v>14607717</v>
      </c>
      <c r="E159" s="12">
        <v>16470865</v>
      </c>
      <c r="F159" s="13">
        <v>2510082</v>
      </c>
      <c r="G159" s="11">
        <v>3510082</v>
      </c>
      <c r="H159" s="14">
        <v>3510082</v>
      </c>
      <c r="I159" s="15">
        <v>2120000</v>
      </c>
      <c r="J159" s="11">
        <v>126000</v>
      </c>
      <c r="K159" s="12">
        <v>132300</v>
      </c>
    </row>
    <row r="160" spans="1:11" ht="13.5" x14ac:dyDescent="0.25">
      <c r="A160" s="49" t="s">
        <v>44</v>
      </c>
      <c r="B160" s="37" t="s">
        <v>20</v>
      </c>
      <c r="C160" s="6">
        <v>375724</v>
      </c>
      <c r="D160" s="6">
        <v>-7603856</v>
      </c>
      <c r="E160" s="7">
        <v>-7441138</v>
      </c>
      <c r="F160" s="8">
        <v>2256277</v>
      </c>
      <c r="G160" s="6">
        <v>2256277</v>
      </c>
      <c r="H160" s="9">
        <v>2256277</v>
      </c>
      <c r="I160" s="10">
        <v>1072000</v>
      </c>
      <c r="J160" s="6">
        <v>75600</v>
      </c>
      <c r="K160" s="7">
        <v>79380</v>
      </c>
    </row>
    <row r="161" spans="1:11" ht="13.5" x14ac:dyDescent="0.25">
      <c r="A161" s="49" t="s">
        <v>45</v>
      </c>
      <c r="B161" s="37" t="s">
        <v>20</v>
      </c>
      <c r="C161" s="6">
        <v>3611820</v>
      </c>
      <c r="D161" s="6">
        <v>10595332</v>
      </c>
      <c r="E161" s="7">
        <v>30120560</v>
      </c>
      <c r="F161" s="8">
        <v>10366373</v>
      </c>
      <c r="G161" s="6">
        <v>15366373</v>
      </c>
      <c r="H161" s="9">
        <v>15366373</v>
      </c>
      <c r="I161" s="10">
        <v>23620000</v>
      </c>
      <c r="J161" s="6">
        <v>1701000</v>
      </c>
      <c r="K161" s="7">
        <v>1786050</v>
      </c>
    </row>
    <row r="162" spans="1:11" ht="13.5" x14ac:dyDescent="0.25">
      <c r="A162" s="50" t="s">
        <v>46</v>
      </c>
      <c r="B162" s="48" t="s">
        <v>20</v>
      </c>
      <c r="C162" s="6">
        <v>2117097</v>
      </c>
      <c r="D162" s="6">
        <v>6070589</v>
      </c>
      <c r="E162" s="7">
        <v>7674810</v>
      </c>
      <c r="F162" s="8">
        <v>6517381</v>
      </c>
      <c r="G162" s="6">
        <v>13517381</v>
      </c>
      <c r="H162" s="9">
        <v>13517381</v>
      </c>
      <c r="I162" s="10">
        <v>4100000</v>
      </c>
      <c r="J162" s="6">
        <v>9352500</v>
      </c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2642953579</v>
      </c>
      <c r="D165" s="54">
        <f t="shared" ref="D165:K165" si="27">D144+D147+D148+D151+D154+D155+SUM(D158:D164)</f>
        <v>3148508031</v>
      </c>
      <c r="E165" s="55">
        <f t="shared" si="27"/>
        <v>3410662098</v>
      </c>
      <c r="F165" s="56">
        <f t="shared" si="27"/>
        <v>266961134</v>
      </c>
      <c r="G165" s="54">
        <f t="shared" si="27"/>
        <v>1051760910</v>
      </c>
      <c r="H165" s="57">
        <f t="shared" si="27"/>
        <v>1051760910</v>
      </c>
      <c r="I165" s="66">
        <f t="shared" si="27"/>
        <v>7792365337</v>
      </c>
      <c r="J165" s="54">
        <f t="shared" si="27"/>
        <v>266198246</v>
      </c>
      <c r="K165" s="55">
        <f t="shared" si="27"/>
        <v>272418677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282732724</v>
      </c>
      <c r="D168" s="60">
        <v>300083069</v>
      </c>
      <c r="E168" s="61"/>
      <c r="F168" s="62">
        <v>223795269</v>
      </c>
      <c r="G168" s="60">
        <v>143795269</v>
      </c>
      <c r="H168" s="63">
        <v>143795269</v>
      </c>
      <c r="I168" s="64">
        <v>111500000</v>
      </c>
      <c r="J168" s="60">
        <v>117575000</v>
      </c>
      <c r="K168" s="61">
        <v>122653750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40297812</v>
      </c>
      <c r="D169" s="38">
        <f t="shared" ref="D169:K169" si="28">D179+D182+D183+D186+D189+D190+SUM(D193:D199)</f>
        <v>54905582</v>
      </c>
      <c r="E169" s="39">
        <f t="shared" si="28"/>
        <v>72419560</v>
      </c>
      <c r="F169" s="40">
        <f t="shared" si="28"/>
        <v>72816819</v>
      </c>
      <c r="G169" s="38">
        <f t="shared" si="28"/>
        <v>235116819</v>
      </c>
      <c r="H169" s="41">
        <f t="shared" si="28"/>
        <v>235116819</v>
      </c>
      <c r="I169" s="42">
        <f t="shared" si="28"/>
        <v>139286800</v>
      </c>
      <c r="J169" s="38">
        <f t="shared" si="28"/>
        <v>63528890</v>
      </c>
      <c r="K169" s="39">
        <f t="shared" si="28"/>
        <v>63469873</v>
      </c>
    </row>
    <row r="170" spans="1:11" ht="13.5" x14ac:dyDescent="0.25">
      <c r="A170" s="44" t="s">
        <v>19</v>
      </c>
      <c r="B170" s="45" t="s">
        <v>20</v>
      </c>
      <c r="C170" s="6">
        <v>2477467</v>
      </c>
      <c r="D170" s="6">
        <v>831198</v>
      </c>
      <c r="E170" s="7">
        <v>2965200</v>
      </c>
      <c r="F170" s="8">
        <v>9000000</v>
      </c>
      <c r="G170" s="6">
        <v>17000000</v>
      </c>
      <c r="H170" s="9">
        <v>17000000</v>
      </c>
      <c r="I170" s="10">
        <v>13000000</v>
      </c>
      <c r="J170" s="6">
        <v>13050000</v>
      </c>
      <c r="K170" s="7">
        <v>13200000</v>
      </c>
    </row>
    <row r="171" spans="1:11" ht="13.5" x14ac:dyDescent="0.25">
      <c r="A171" s="44" t="s">
        <v>21</v>
      </c>
      <c r="B171" s="45" t="s">
        <v>20</v>
      </c>
      <c r="C171" s="6">
        <v>5401402</v>
      </c>
      <c r="D171" s="6">
        <v>478863</v>
      </c>
      <c r="E171" s="7"/>
      <c r="F171" s="8">
        <v>1700000</v>
      </c>
      <c r="G171" s="6">
        <v>1700000</v>
      </c>
      <c r="H171" s="9">
        <v>1700000</v>
      </c>
      <c r="I171" s="10">
        <v>2000000</v>
      </c>
      <c r="J171" s="6">
        <v>2050000</v>
      </c>
      <c r="K171" s="7">
        <v>2100000</v>
      </c>
    </row>
    <row r="172" spans="1:11" ht="13.5" x14ac:dyDescent="0.25">
      <c r="A172" s="44" t="s">
        <v>22</v>
      </c>
      <c r="B172" s="45" t="s">
        <v>20</v>
      </c>
      <c r="C172" s="6">
        <v>25736962</v>
      </c>
      <c r="D172" s="6">
        <v>40653992</v>
      </c>
      <c r="E172" s="7">
        <v>63607860</v>
      </c>
      <c r="F172" s="8">
        <v>26000000</v>
      </c>
      <c r="G172" s="6">
        <v>173000000</v>
      </c>
      <c r="H172" s="9">
        <v>173000000</v>
      </c>
      <c r="I172" s="10">
        <v>105000000</v>
      </c>
      <c r="J172" s="6">
        <v>32225000</v>
      </c>
      <c r="K172" s="7">
        <v>32475800</v>
      </c>
    </row>
    <row r="173" spans="1:11" ht="13.5" x14ac:dyDescent="0.25">
      <c r="A173" s="44" t="s">
        <v>23</v>
      </c>
      <c r="B173" s="45" t="s">
        <v>20</v>
      </c>
      <c r="C173" s="6">
        <v>20200</v>
      </c>
      <c r="D173" s="6">
        <v>100904</v>
      </c>
      <c r="E173" s="7">
        <v>4380</v>
      </c>
      <c r="F173" s="8">
        <v>1306556</v>
      </c>
      <c r="G173" s="6">
        <v>1306556</v>
      </c>
      <c r="H173" s="9">
        <v>1306556</v>
      </c>
      <c r="I173" s="10">
        <v>1262800</v>
      </c>
      <c r="J173" s="6">
        <v>1325940</v>
      </c>
      <c r="K173" s="7">
        <v>1392237</v>
      </c>
    </row>
    <row r="174" spans="1:11" ht="13.5" x14ac:dyDescent="0.25">
      <c r="A174" s="44" t="s">
        <v>24</v>
      </c>
      <c r="B174" s="45" t="s">
        <v>20</v>
      </c>
      <c r="C174" s="6">
        <v>917243</v>
      </c>
      <c r="D174" s="6">
        <v>698016</v>
      </c>
      <c r="E174" s="7">
        <v>2944123</v>
      </c>
      <c r="F174" s="8">
        <v>11652662</v>
      </c>
      <c r="G174" s="6">
        <v>11652662</v>
      </c>
      <c r="H174" s="9">
        <v>11652662</v>
      </c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34553274</v>
      </c>
      <c r="D179" s="6">
        <f t="shared" ref="D179:K179" si="29">SUM(D170:D178)</f>
        <v>42762973</v>
      </c>
      <c r="E179" s="7">
        <f t="shared" si="29"/>
        <v>69521563</v>
      </c>
      <c r="F179" s="8">
        <f t="shared" si="29"/>
        <v>49659218</v>
      </c>
      <c r="G179" s="6">
        <f t="shared" si="29"/>
        <v>204659218</v>
      </c>
      <c r="H179" s="9">
        <f t="shared" si="29"/>
        <v>204659218</v>
      </c>
      <c r="I179" s="10">
        <f t="shared" si="29"/>
        <v>121262800</v>
      </c>
      <c r="J179" s="6">
        <f t="shared" si="29"/>
        <v>48650940</v>
      </c>
      <c r="K179" s="7">
        <f t="shared" si="29"/>
        <v>49168037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453567</v>
      </c>
      <c r="D187" s="6">
        <v>3365743</v>
      </c>
      <c r="E187" s="7">
        <v>284454</v>
      </c>
      <c r="F187" s="8">
        <v>9700000</v>
      </c>
      <c r="G187" s="6">
        <v>17300000</v>
      </c>
      <c r="H187" s="9">
        <v>17300000</v>
      </c>
      <c r="I187" s="10">
        <v>7160000</v>
      </c>
      <c r="J187" s="6">
        <v>3788000</v>
      </c>
      <c r="K187" s="7">
        <v>2813064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453567</v>
      </c>
      <c r="D189" s="21">
        <f t="shared" si="32"/>
        <v>3365743</v>
      </c>
      <c r="E189" s="22">
        <f t="shared" si="32"/>
        <v>284454</v>
      </c>
      <c r="F189" s="23">
        <f t="shared" si="32"/>
        <v>9700000</v>
      </c>
      <c r="G189" s="21">
        <f t="shared" si="32"/>
        <v>17300000</v>
      </c>
      <c r="H189" s="24">
        <f t="shared" si="32"/>
        <v>17300000</v>
      </c>
      <c r="I189" s="25">
        <f t="shared" si="32"/>
        <v>7160000</v>
      </c>
      <c r="J189" s="21">
        <f t="shared" si="32"/>
        <v>3788000</v>
      </c>
      <c r="K189" s="22">
        <f t="shared" si="32"/>
        <v>2813064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638</v>
      </c>
      <c r="D194" s="11">
        <v>15055</v>
      </c>
      <c r="E194" s="12">
        <v>39285</v>
      </c>
      <c r="F194" s="13">
        <v>2032401</v>
      </c>
      <c r="G194" s="11">
        <v>932401</v>
      </c>
      <c r="H194" s="14">
        <v>932401</v>
      </c>
      <c r="I194" s="15">
        <v>2050000</v>
      </c>
      <c r="J194" s="11">
        <v>1981000</v>
      </c>
      <c r="K194" s="12">
        <v>2071288</v>
      </c>
    </row>
    <row r="195" spans="1:11" ht="13.5" x14ac:dyDescent="0.25">
      <c r="A195" s="49" t="s">
        <v>44</v>
      </c>
      <c r="B195" s="37" t="s">
        <v>20</v>
      </c>
      <c r="C195" s="6"/>
      <c r="D195" s="6">
        <v>7120</v>
      </c>
      <c r="E195" s="7"/>
      <c r="F195" s="8">
        <v>11048</v>
      </c>
      <c r="G195" s="6">
        <v>11048</v>
      </c>
      <c r="H195" s="9">
        <v>11048</v>
      </c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5290333</v>
      </c>
      <c r="D196" s="6">
        <v>8754691</v>
      </c>
      <c r="E196" s="7">
        <v>2574258</v>
      </c>
      <c r="F196" s="8">
        <v>11414152</v>
      </c>
      <c r="G196" s="6">
        <v>12214152</v>
      </c>
      <c r="H196" s="9">
        <v>12214152</v>
      </c>
      <c r="I196" s="10">
        <v>8814000</v>
      </c>
      <c r="J196" s="6">
        <v>9108950</v>
      </c>
      <c r="K196" s="7">
        <v>9417484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323030536</v>
      </c>
      <c r="D201" s="54">
        <f t="shared" si="34"/>
        <v>354988651</v>
      </c>
      <c r="E201" s="55">
        <f t="shared" si="34"/>
        <v>72419560</v>
      </c>
      <c r="F201" s="56">
        <f t="shared" si="34"/>
        <v>296612088</v>
      </c>
      <c r="G201" s="54">
        <f t="shared" si="34"/>
        <v>378912088</v>
      </c>
      <c r="H201" s="57">
        <f t="shared" si="34"/>
        <v>378912088</v>
      </c>
      <c r="I201" s="58">
        <f t="shared" si="34"/>
        <v>250786800</v>
      </c>
      <c r="J201" s="54">
        <f t="shared" si="34"/>
        <v>181103890</v>
      </c>
      <c r="K201" s="55">
        <f t="shared" si="34"/>
        <v>186123623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1.6737658724932277E-4</v>
      </c>
      <c r="D203" s="81">
        <f>IF(ISERROR((D37+D69)/D132),0,((D37+D69)/D132))</f>
        <v>0.20021280975220276</v>
      </c>
      <c r="E203" s="82">
        <f t="shared" ref="E203:K203" si="35">IF(ISERROR((E37+E69)/E132),0,((E37+E69)/E132))</f>
        <v>3.3744989147780859E-4</v>
      </c>
      <c r="F203" s="83">
        <f t="shared" si="35"/>
        <v>7.4917272414642948E-3</v>
      </c>
      <c r="G203" s="81">
        <f t="shared" si="35"/>
        <v>6.8971970877343986E-3</v>
      </c>
      <c r="H203" s="84">
        <f t="shared" si="35"/>
        <v>6.8971970877343986E-3</v>
      </c>
      <c r="I203" s="85">
        <f t="shared" si="35"/>
        <v>6.7910666940337603E-3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89</v>
      </c>
      <c r="B204" s="80"/>
      <c r="C204" s="81">
        <f>IF(ISERROR((C37+C69)/C168),0,((C37+C69)/C168))</f>
        <v>9.0633300728217079E-5</v>
      </c>
      <c r="D204" s="81">
        <f t="shared" ref="D204:K204" si="36">IF(ISERROR((D37+D69)/D168),0,((D37+D69)/D168))</f>
        <v>5.8928349603089404E-3</v>
      </c>
      <c r="E204" s="82">
        <f t="shared" si="36"/>
        <v>0</v>
      </c>
      <c r="F204" s="83">
        <f t="shared" si="36"/>
        <v>8.9367394089103821E-3</v>
      </c>
      <c r="G204" s="81">
        <f t="shared" si="36"/>
        <v>1.3908663434539004E-2</v>
      </c>
      <c r="H204" s="84">
        <f t="shared" si="36"/>
        <v>1.3908663434539004E-2</v>
      </c>
      <c r="I204" s="85">
        <f t="shared" si="36"/>
        <v>1.7937219730941704E-2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0.27</v>
      </c>
      <c r="G205" s="81">
        <f t="shared" si="37"/>
        <v>0.22</v>
      </c>
      <c r="H205" s="84">
        <f t="shared" si="37"/>
        <v>0.22</v>
      </c>
      <c r="I205" s="85">
        <f t="shared" si="37"/>
        <v>0.02</v>
      </c>
      <c r="J205" s="81">
        <f t="shared" si="37"/>
        <v>0.24</v>
      </c>
      <c r="K205" s="82">
        <f t="shared" si="37"/>
        <v>0.23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0.02</v>
      </c>
      <c r="E206" s="82">
        <f t="shared" si="38"/>
        <v>0.02</v>
      </c>
      <c r="F206" s="83">
        <f t="shared" si="38"/>
        <v>0.28000000000000003</v>
      </c>
      <c r="G206" s="81">
        <f t="shared" si="38"/>
        <v>0.23</v>
      </c>
      <c r="H206" s="84">
        <f t="shared" si="38"/>
        <v>0.23</v>
      </c>
      <c r="I206" s="85">
        <f t="shared" si="38"/>
        <v>0.02</v>
      </c>
      <c r="J206" s="81">
        <f t="shared" si="38"/>
        <v>0.24</v>
      </c>
      <c r="K206" s="82">
        <f t="shared" si="38"/>
        <v>0.23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-2101691</v>
      </c>
      <c r="E5" s="39">
        <f t="shared" si="0"/>
        <v>46182540</v>
      </c>
      <c r="F5" s="40">
        <f t="shared" si="0"/>
        <v>57811236</v>
      </c>
      <c r="G5" s="38">
        <f t="shared" si="0"/>
        <v>61532110</v>
      </c>
      <c r="H5" s="41">
        <f t="shared" si="0"/>
        <v>61532110</v>
      </c>
      <c r="I5" s="42">
        <f t="shared" si="0"/>
        <v>51612658</v>
      </c>
      <c r="J5" s="38">
        <f t="shared" si="0"/>
        <v>22087467</v>
      </c>
      <c r="K5" s="39">
        <f t="shared" si="0"/>
        <v>22932500</v>
      </c>
    </row>
    <row r="6" spans="1:11" ht="13.5" x14ac:dyDescent="0.25">
      <c r="A6" s="44" t="s">
        <v>19</v>
      </c>
      <c r="B6" s="45" t="s">
        <v>20</v>
      </c>
      <c r="C6" s="6"/>
      <c r="D6" s="6">
        <v>1625033</v>
      </c>
      <c r="E6" s="7">
        <v>468943</v>
      </c>
      <c r="F6" s="8">
        <v>8659819</v>
      </c>
      <c r="G6" s="6">
        <v>5560560</v>
      </c>
      <c r="H6" s="9">
        <v>5560560</v>
      </c>
      <c r="I6" s="10">
        <v>19770300</v>
      </c>
      <c r="J6" s="6">
        <v>3092839</v>
      </c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13160767</v>
      </c>
      <c r="F8" s="8">
        <v>8500000</v>
      </c>
      <c r="G8" s="6">
        <v>8500000</v>
      </c>
      <c r="H8" s="9">
        <v>8500000</v>
      </c>
      <c r="I8" s="10"/>
      <c r="J8" s="6">
        <v>9059505</v>
      </c>
      <c r="K8" s="7"/>
    </row>
    <row r="9" spans="1:11" ht="13.5" x14ac:dyDescent="0.25">
      <c r="A9" s="44" t="s">
        <v>23</v>
      </c>
      <c r="B9" s="45" t="s">
        <v>20</v>
      </c>
      <c r="C9" s="6"/>
      <c r="D9" s="6">
        <v>-3726724</v>
      </c>
      <c r="E9" s="7">
        <v>19791989</v>
      </c>
      <c r="F9" s="8">
        <v>7500000</v>
      </c>
      <c r="G9" s="6">
        <v>6400000</v>
      </c>
      <c r="H9" s="9">
        <v>6400000</v>
      </c>
      <c r="I9" s="10">
        <v>15000000</v>
      </c>
      <c r="J9" s="6"/>
      <c r="K9" s="7">
        <v>16138637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12760841</v>
      </c>
      <c r="F10" s="8">
        <v>33151417</v>
      </c>
      <c r="G10" s="6">
        <v>41071550</v>
      </c>
      <c r="H10" s="9">
        <v>41071550</v>
      </c>
      <c r="I10" s="10">
        <v>16842358</v>
      </c>
      <c r="J10" s="6"/>
      <c r="K10" s="7">
        <v>6793863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-2101691</v>
      </c>
      <c r="E15" s="7">
        <f t="shared" si="1"/>
        <v>46182540</v>
      </c>
      <c r="F15" s="8">
        <f t="shared" si="1"/>
        <v>57811236</v>
      </c>
      <c r="G15" s="6">
        <f t="shared" si="1"/>
        <v>61532110</v>
      </c>
      <c r="H15" s="9">
        <f t="shared" si="1"/>
        <v>61532110</v>
      </c>
      <c r="I15" s="10">
        <f t="shared" si="1"/>
        <v>51612658</v>
      </c>
      <c r="J15" s="6">
        <f t="shared" si="1"/>
        <v>12152344</v>
      </c>
      <c r="K15" s="7">
        <f t="shared" si="1"/>
        <v>22932500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>
        <v>9935123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9935123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1364711</v>
      </c>
      <c r="F37" s="40">
        <f t="shared" si="6"/>
        <v>1360464</v>
      </c>
      <c r="G37" s="38">
        <f t="shared" si="6"/>
        <v>585001</v>
      </c>
      <c r="H37" s="41">
        <f t="shared" si="6"/>
        <v>585001</v>
      </c>
      <c r="I37" s="42">
        <f t="shared" si="6"/>
        <v>1058392</v>
      </c>
      <c r="J37" s="38">
        <f t="shared" si="6"/>
        <v>1098233</v>
      </c>
      <c r="K37" s="39">
        <f t="shared" si="6"/>
        <v>1150000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1364711</v>
      </c>
      <c r="F49" s="18">
        <v>1360464</v>
      </c>
      <c r="G49" s="16">
        <v>585001</v>
      </c>
      <c r="H49" s="19">
        <v>585001</v>
      </c>
      <c r="I49" s="20">
        <v>1058392</v>
      </c>
      <c r="J49" s="16">
        <v>1098233</v>
      </c>
      <c r="K49" s="17">
        <v>1150000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1364711</v>
      </c>
      <c r="F50" s="23">
        <f t="shared" si="8"/>
        <v>1360464</v>
      </c>
      <c r="G50" s="21">
        <f t="shared" si="8"/>
        <v>585001</v>
      </c>
      <c r="H50" s="24">
        <f t="shared" si="8"/>
        <v>585001</v>
      </c>
      <c r="I50" s="25">
        <f t="shared" si="8"/>
        <v>1058392</v>
      </c>
      <c r="J50" s="21">
        <f t="shared" si="8"/>
        <v>1098233</v>
      </c>
      <c r="K50" s="22">
        <f t="shared" si="8"/>
        <v>1150000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2102981</v>
      </c>
      <c r="E69" s="39">
        <f t="shared" si="12"/>
        <v>11600</v>
      </c>
      <c r="F69" s="40">
        <f t="shared" si="12"/>
        <v>1121300</v>
      </c>
      <c r="G69" s="38">
        <f t="shared" si="12"/>
        <v>1101650</v>
      </c>
      <c r="H69" s="41">
        <f t="shared" si="12"/>
        <v>1101650</v>
      </c>
      <c r="I69" s="42">
        <f t="shared" si="12"/>
        <v>1175950</v>
      </c>
      <c r="J69" s="38">
        <f t="shared" si="12"/>
        <v>1220300</v>
      </c>
      <c r="K69" s="39">
        <f t="shared" si="12"/>
        <v>1267500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2102981</v>
      </c>
      <c r="E73" s="7">
        <v>11600</v>
      </c>
      <c r="F73" s="8">
        <v>1121300</v>
      </c>
      <c r="G73" s="6">
        <v>1101650</v>
      </c>
      <c r="H73" s="9">
        <v>1101650</v>
      </c>
      <c r="I73" s="10">
        <v>1175950</v>
      </c>
      <c r="J73" s="6">
        <v>1220300</v>
      </c>
      <c r="K73" s="7">
        <v>1267500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2102981</v>
      </c>
      <c r="E79" s="7">
        <f t="shared" si="13"/>
        <v>11600</v>
      </c>
      <c r="F79" s="8">
        <f t="shared" si="13"/>
        <v>1121300</v>
      </c>
      <c r="G79" s="6">
        <f t="shared" si="13"/>
        <v>1101650</v>
      </c>
      <c r="H79" s="9">
        <f t="shared" si="13"/>
        <v>1101650</v>
      </c>
      <c r="I79" s="10">
        <f t="shared" si="13"/>
        <v>1175950</v>
      </c>
      <c r="J79" s="6">
        <f t="shared" si="13"/>
        <v>1220300</v>
      </c>
      <c r="K79" s="7">
        <f t="shared" si="13"/>
        <v>1267500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1290</v>
      </c>
      <c r="E101" s="39">
        <f t="shared" si="18"/>
        <v>47558851</v>
      </c>
      <c r="F101" s="40">
        <f t="shared" si="18"/>
        <v>60293000</v>
      </c>
      <c r="G101" s="38">
        <f t="shared" si="18"/>
        <v>63218761</v>
      </c>
      <c r="H101" s="41">
        <f t="shared" si="18"/>
        <v>63218761</v>
      </c>
      <c r="I101" s="42">
        <f t="shared" si="18"/>
        <v>53847000</v>
      </c>
      <c r="J101" s="38">
        <f t="shared" si="18"/>
        <v>24406000</v>
      </c>
      <c r="K101" s="39">
        <f t="shared" si="18"/>
        <v>25350000</v>
      </c>
    </row>
    <row r="102" spans="1:11" ht="13.5" x14ac:dyDescent="0.25">
      <c r="A102" s="44" t="s">
        <v>19</v>
      </c>
      <c r="B102" s="45" t="s">
        <v>20</v>
      </c>
      <c r="C102" s="6"/>
      <c r="D102" s="6">
        <v>1625033</v>
      </c>
      <c r="E102" s="7">
        <v>468943</v>
      </c>
      <c r="F102" s="8">
        <v>8659819</v>
      </c>
      <c r="G102" s="6">
        <v>5560560</v>
      </c>
      <c r="H102" s="9">
        <v>5560560</v>
      </c>
      <c r="I102" s="10">
        <v>19770300</v>
      </c>
      <c r="J102" s="6">
        <v>3092839</v>
      </c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13160767</v>
      </c>
      <c r="F104" s="8">
        <v>8500000</v>
      </c>
      <c r="G104" s="6">
        <v>8500000</v>
      </c>
      <c r="H104" s="9">
        <v>8500000</v>
      </c>
      <c r="I104" s="10"/>
      <c r="J104" s="6">
        <v>9059505</v>
      </c>
      <c r="K104" s="7"/>
    </row>
    <row r="105" spans="1:11" ht="13.5" x14ac:dyDescent="0.25">
      <c r="A105" s="44" t="s">
        <v>23</v>
      </c>
      <c r="B105" s="45" t="s">
        <v>20</v>
      </c>
      <c r="C105" s="6"/>
      <c r="D105" s="6">
        <v>-1623743</v>
      </c>
      <c r="E105" s="7">
        <v>19803589</v>
      </c>
      <c r="F105" s="8">
        <v>8621300</v>
      </c>
      <c r="G105" s="6">
        <v>7501650</v>
      </c>
      <c r="H105" s="9">
        <v>7501650</v>
      </c>
      <c r="I105" s="10">
        <v>16175950</v>
      </c>
      <c r="J105" s="6">
        <v>1220300</v>
      </c>
      <c r="K105" s="7">
        <v>17406137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12760841</v>
      </c>
      <c r="F106" s="8">
        <v>33151417</v>
      </c>
      <c r="G106" s="6">
        <v>41071550</v>
      </c>
      <c r="H106" s="9">
        <v>41071550</v>
      </c>
      <c r="I106" s="10">
        <v>16842358</v>
      </c>
      <c r="J106" s="6"/>
      <c r="K106" s="7">
        <v>6793863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1290</v>
      </c>
      <c r="E111" s="7">
        <f t="shared" si="19"/>
        <v>46194140</v>
      </c>
      <c r="F111" s="8">
        <f t="shared" si="19"/>
        <v>58932536</v>
      </c>
      <c r="G111" s="6">
        <f t="shared" si="19"/>
        <v>62633760</v>
      </c>
      <c r="H111" s="9">
        <f t="shared" si="19"/>
        <v>62633760</v>
      </c>
      <c r="I111" s="10">
        <f t="shared" si="19"/>
        <v>52788608</v>
      </c>
      <c r="J111" s="6">
        <f t="shared" si="19"/>
        <v>13372644</v>
      </c>
      <c r="K111" s="7">
        <f t="shared" si="19"/>
        <v>24200000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>
        <v>9935123</v>
      </c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1364711</v>
      </c>
      <c r="F113" s="18">
        <v>1360464</v>
      </c>
      <c r="G113" s="16">
        <v>585001</v>
      </c>
      <c r="H113" s="19">
        <v>585001</v>
      </c>
      <c r="I113" s="20">
        <v>1058392</v>
      </c>
      <c r="J113" s="16">
        <v>1098233</v>
      </c>
      <c r="K113" s="17">
        <v>1150000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1364711</v>
      </c>
      <c r="F114" s="23">
        <f t="shared" si="20"/>
        <v>1360464</v>
      </c>
      <c r="G114" s="21">
        <f t="shared" si="20"/>
        <v>585001</v>
      </c>
      <c r="H114" s="24">
        <f t="shared" si="20"/>
        <v>585001</v>
      </c>
      <c r="I114" s="25">
        <f t="shared" si="20"/>
        <v>1058392</v>
      </c>
      <c r="J114" s="21">
        <f t="shared" si="20"/>
        <v>11033356</v>
      </c>
      <c r="K114" s="22">
        <f t="shared" si="20"/>
        <v>1150000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1290</v>
      </c>
      <c r="E132" s="55">
        <f t="shared" si="24"/>
        <v>47558851</v>
      </c>
      <c r="F132" s="56">
        <f t="shared" si="24"/>
        <v>60293000</v>
      </c>
      <c r="G132" s="54">
        <f t="shared" si="24"/>
        <v>63218761</v>
      </c>
      <c r="H132" s="57">
        <f t="shared" si="24"/>
        <v>63218761</v>
      </c>
      <c r="I132" s="58">
        <f t="shared" si="24"/>
        <v>53847000</v>
      </c>
      <c r="J132" s="54">
        <f t="shared" si="24"/>
        <v>24406000</v>
      </c>
      <c r="K132" s="55">
        <f t="shared" si="24"/>
        <v>25350000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778812200</v>
      </c>
      <c r="D134" s="38">
        <f t="shared" ref="D134:K134" si="25">D144+D147+D148+D151+D154+D155+SUM(D158:D164)</f>
        <v>700198966</v>
      </c>
      <c r="E134" s="39">
        <f t="shared" si="25"/>
        <v>705945687</v>
      </c>
      <c r="F134" s="40">
        <f t="shared" si="25"/>
        <v>697594348</v>
      </c>
      <c r="G134" s="38">
        <f t="shared" si="25"/>
        <v>759637461</v>
      </c>
      <c r="H134" s="41">
        <f t="shared" si="25"/>
        <v>759637461</v>
      </c>
      <c r="I134" s="42">
        <f t="shared" si="25"/>
        <v>799289871</v>
      </c>
      <c r="J134" s="38">
        <f t="shared" si="25"/>
        <v>797558862</v>
      </c>
      <c r="K134" s="39">
        <f t="shared" si="25"/>
        <v>803585191</v>
      </c>
    </row>
    <row r="135" spans="1:11" ht="13.5" x14ac:dyDescent="0.25">
      <c r="A135" s="44" t="s">
        <v>19</v>
      </c>
      <c r="B135" s="45" t="s">
        <v>20</v>
      </c>
      <c r="C135" s="6">
        <v>178592635</v>
      </c>
      <c r="D135" s="6">
        <v>164089300</v>
      </c>
      <c r="E135" s="7">
        <v>152856405</v>
      </c>
      <c r="F135" s="8">
        <v>164089300</v>
      </c>
      <c r="G135" s="6">
        <v>159518615</v>
      </c>
      <c r="H135" s="9">
        <v>159518615</v>
      </c>
      <c r="I135" s="10">
        <v>179288915</v>
      </c>
      <c r="J135" s="6">
        <v>182381754</v>
      </c>
      <c r="K135" s="7">
        <v>182381754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7970107</v>
      </c>
      <c r="D137" s="6">
        <v>31191545</v>
      </c>
      <c r="E137" s="7">
        <v>29963529</v>
      </c>
      <c r="F137" s="8">
        <v>29973023</v>
      </c>
      <c r="G137" s="6">
        <v>37295007</v>
      </c>
      <c r="H137" s="9">
        <v>37295007</v>
      </c>
      <c r="I137" s="10">
        <v>35700141</v>
      </c>
      <c r="J137" s="6">
        <v>33883939</v>
      </c>
      <c r="K137" s="7">
        <v>31803494</v>
      </c>
    </row>
    <row r="138" spans="1:11" ht="13.5" x14ac:dyDescent="0.25">
      <c r="A138" s="44" t="s">
        <v>23</v>
      </c>
      <c r="B138" s="45" t="s">
        <v>20</v>
      </c>
      <c r="C138" s="6">
        <v>260570862</v>
      </c>
      <c r="D138" s="6">
        <v>293547102</v>
      </c>
      <c r="E138" s="7">
        <v>303292877</v>
      </c>
      <c r="F138" s="8">
        <v>297844468</v>
      </c>
      <c r="G138" s="6">
        <v>305422877</v>
      </c>
      <c r="H138" s="9">
        <v>305422877</v>
      </c>
      <c r="I138" s="10">
        <v>302496317</v>
      </c>
      <c r="J138" s="6">
        <v>298024795</v>
      </c>
      <c r="K138" s="7">
        <v>292902741</v>
      </c>
    </row>
    <row r="139" spans="1:11" ht="13.5" x14ac:dyDescent="0.25">
      <c r="A139" s="44" t="s">
        <v>24</v>
      </c>
      <c r="B139" s="45" t="s">
        <v>20</v>
      </c>
      <c r="C139" s="6">
        <v>62063565</v>
      </c>
      <c r="D139" s="6">
        <v>62110143</v>
      </c>
      <c r="E139" s="7">
        <v>71188462</v>
      </c>
      <c r="F139" s="8">
        <v>59426679</v>
      </c>
      <c r="G139" s="6">
        <v>111141547</v>
      </c>
      <c r="H139" s="9">
        <v>111141547</v>
      </c>
      <c r="I139" s="10">
        <v>139471643</v>
      </c>
      <c r="J139" s="6">
        <v>135471918</v>
      </c>
      <c r="K139" s="7">
        <v>153822800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-3000000</v>
      </c>
      <c r="G140" s="6">
        <v>-2970000</v>
      </c>
      <c r="H140" s="9">
        <v>-2970000</v>
      </c>
      <c r="I140" s="10">
        <v>-6896560</v>
      </c>
      <c r="J140" s="6">
        <v>-11368082</v>
      </c>
      <c r="K140" s="7">
        <v>-16490136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509197169</v>
      </c>
      <c r="D144" s="6">
        <f t="shared" ref="D144:K144" si="26">SUM(D135:D143)</f>
        <v>550938090</v>
      </c>
      <c r="E144" s="7">
        <f t="shared" si="26"/>
        <v>557301273</v>
      </c>
      <c r="F144" s="8">
        <f t="shared" si="26"/>
        <v>548333470</v>
      </c>
      <c r="G144" s="6">
        <f t="shared" si="26"/>
        <v>610408046</v>
      </c>
      <c r="H144" s="9">
        <f t="shared" si="26"/>
        <v>610408046</v>
      </c>
      <c r="I144" s="10">
        <f t="shared" si="26"/>
        <v>650060456</v>
      </c>
      <c r="J144" s="6">
        <f t="shared" si="26"/>
        <v>638394324</v>
      </c>
      <c r="K144" s="7">
        <f t="shared" si="26"/>
        <v>644420653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62550136</v>
      </c>
      <c r="D147" s="6">
        <v>56550320</v>
      </c>
      <c r="E147" s="7">
        <v>51780675</v>
      </c>
      <c r="F147" s="8">
        <v>56550321</v>
      </c>
      <c r="G147" s="6">
        <v>52365676</v>
      </c>
      <c r="H147" s="9">
        <v>52365676</v>
      </c>
      <c r="I147" s="10">
        <v>52365676</v>
      </c>
      <c r="J147" s="6">
        <v>62300799</v>
      </c>
      <c r="K147" s="7">
        <v>62300799</v>
      </c>
    </row>
    <row r="148" spans="1:11" ht="13.5" x14ac:dyDescent="0.25">
      <c r="A148" s="49" t="s">
        <v>100</v>
      </c>
      <c r="B148" s="37" t="s">
        <v>20</v>
      </c>
      <c r="C148" s="6">
        <v>5761</v>
      </c>
      <c r="D148" s="6">
        <v>5761</v>
      </c>
      <c r="E148" s="7">
        <v>5761</v>
      </c>
      <c r="F148" s="8">
        <v>5761</v>
      </c>
      <c r="G148" s="6">
        <v>5761</v>
      </c>
      <c r="H148" s="9">
        <v>5761</v>
      </c>
      <c r="I148" s="10">
        <v>5761</v>
      </c>
      <c r="J148" s="6">
        <v>5761</v>
      </c>
      <c r="K148" s="7">
        <v>5761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15079996</v>
      </c>
      <c r="D151" s="6">
        <v>13775842</v>
      </c>
      <c r="E151" s="7">
        <v>13092879</v>
      </c>
      <c r="F151" s="8">
        <v>13775842</v>
      </c>
      <c r="G151" s="6">
        <v>13092879</v>
      </c>
      <c r="H151" s="9">
        <v>13092879</v>
      </c>
      <c r="I151" s="10">
        <v>13092879</v>
      </c>
      <c r="J151" s="6">
        <v>13092879</v>
      </c>
      <c r="K151" s="7">
        <v>13092879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101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1137565</v>
      </c>
      <c r="D159" s="11">
        <v>1053659</v>
      </c>
      <c r="E159" s="12">
        <v>1214289</v>
      </c>
      <c r="F159" s="13">
        <v>1053660</v>
      </c>
      <c r="G159" s="11">
        <v>1214289</v>
      </c>
      <c r="H159" s="14">
        <v>1214289</v>
      </c>
      <c r="I159" s="15">
        <v>1214289</v>
      </c>
      <c r="J159" s="11">
        <v>1214289</v>
      </c>
      <c r="K159" s="12">
        <v>1214289</v>
      </c>
    </row>
    <row r="160" spans="1:11" ht="13.5" x14ac:dyDescent="0.25">
      <c r="A160" s="49" t="s">
        <v>44</v>
      </c>
      <c r="B160" s="37" t="s">
        <v>20</v>
      </c>
      <c r="C160" s="6">
        <v>442659</v>
      </c>
      <c r="D160" s="6">
        <v>446557</v>
      </c>
      <c r="E160" s="7">
        <v>361638</v>
      </c>
      <c r="F160" s="8">
        <v>446557</v>
      </c>
      <c r="G160" s="6">
        <v>361638</v>
      </c>
      <c r="H160" s="9">
        <v>361638</v>
      </c>
      <c r="I160" s="10">
        <v>361638</v>
      </c>
      <c r="J160" s="6">
        <v>361638</v>
      </c>
      <c r="K160" s="7">
        <v>361638</v>
      </c>
    </row>
    <row r="161" spans="1:11" ht="13.5" x14ac:dyDescent="0.25">
      <c r="A161" s="49" t="s">
        <v>45</v>
      </c>
      <c r="B161" s="37" t="s">
        <v>20</v>
      </c>
      <c r="C161" s="6">
        <v>14715</v>
      </c>
      <c r="D161" s="6">
        <v>303966</v>
      </c>
      <c r="E161" s="7">
        <v>439374</v>
      </c>
      <c r="F161" s="8">
        <v>303966</v>
      </c>
      <c r="G161" s="6">
        <v>439374</v>
      </c>
      <c r="H161" s="9">
        <v>439374</v>
      </c>
      <c r="I161" s="10">
        <v>439374</v>
      </c>
      <c r="J161" s="6">
        <v>439374</v>
      </c>
      <c r="K161" s="7">
        <v>439374</v>
      </c>
    </row>
    <row r="162" spans="1:11" ht="13.5" x14ac:dyDescent="0.25">
      <c r="A162" s="50" t="s">
        <v>46</v>
      </c>
      <c r="B162" s="48" t="s">
        <v>20</v>
      </c>
      <c r="C162" s="6">
        <v>1098386</v>
      </c>
      <c r="D162" s="6">
        <v>737833</v>
      </c>
      <c r="E162" s="7">
        <v>5440970</v>
      </c>
      <c r="F162" s="8">
        <v>737833</v>
      </c>
      <c r="G162" s="6">
        <v>5440970</v>
      </c>
      <c r="H162" s="9">
        <v>5440970</v>
      </c>
      <c r="I162" s="10">
        <v>5440970</v>
      </c>
      <c r="J162" s="6">
        <v>5440970</v>
      </c>
      <c r="K162" s="7">
        <v>5440970</v>
      </c>
    </row>
    <row r="163" spans="1:11" ht="13.5" x14ac:dyDescent="0.25">
      <c r="A163" s="49" t="s">
        <v>47</v>
      </c>
      <c r="B163" s="37" t="s">
        <v>20</v>
      </c>
      <c r="C163" s="6">
        <v>189285813</v>
      </c>
      <c r="D163" s="6">
        <v>76386938</v>
      </c>
      <c r="E163" s="7">
        <v>76308828</v>
      </c>
      <c r="F163" s="8">
        <v>76386938</v>
      </c>
      <c r="G163" s="6">
        <v>76308828</v>
      </c>
      <c r="H163" s="9">
        <v>76308828</v>
      </c>
      <c r="I163" s="10">
        <v>76308828</v>
      </c>
      <c r="J163" s="6">
        <v>76308828</v>
      </c>
      <c r="K163" s="7">
        <v>76308828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778812200</v>
      </c>
      <c r="D165" s="54">
        <f t="shared" ref="D165:K165" si="27">D144+D147+D148+D151+D154+D155+SUM(D158:D164)</f>
        <v>700198966</v>
      </c>
      <c r="E165" s="55">
        <f t="shared" si="27"/>
        <v>705945687</v>
      </c>
      <c r="F165" s="56">
        <f t="shared" si="27"/>
        <v>697594348</v>
      </c>
      <c r="G165" s="54">
        <f t="shared" si="27"/>
        <v>759637461</v>
      </c>
      <c r="H165" s="57">
        <f t="shared" si="27"/>
        <v>759637461</v>
      </c>
      <c r="I165" s="66">
        <f t="shared" si="27"/>
        <v>799289871</v>
      </c>
      <c r="J165" s="54">
        <f t="shared" si="27"/>
        <v>797558862</v>
      </c>
      <c r="K165" s="55">
        <f t="shared" si="27"/>
        <v>803585191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32324464</v>
      </c>
      <c r="D168" s="60">
        <v>44440669</v>
      </c>
      <c r="E168" s="61">
        <v>31955105</v>
      </c>
      <c r="F168" s="62">
        <v>9901987</v>
      </c>
      <c r="G168" s="60">
        <v>9526987</v>
      </c>
      <c r="H168" s="63">
        <v>9526987</v>
      </c>
      <c r="I168" s="64">
        <v>11960248</v>
      </c>
      <c r="J168" s="60">
        <v>14758971</v>
      </c>
      <c r="K168" s="61">
        <v>16906171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8076950</v>
      </c>
      <c r="D169" s="38">
        <f t="shared" ref="D169:K169" si="28">D179+D182+D183+D186+D189+D190+SUM(D193:D199)</f>
        <v>7798508</v>
      </c>
      <c r="E169" s="39">
        <f t="shared" si="28"/>
        <v>5538790</v>
      </c>
      <c r="F169" s="40">
        <f t="shared" si="28"/>
        <v>6541673</v>
      </c>
      <c r="G169" s="38">
        <f t="shared" si="28"/>
        <v>5631720</v>
      </c>
      <c r="H169" s="41">
        <f t="shared" si="28"/>
        <v>5631720</v>
      </c>
      <c r="I169" s="42">
        <f t="shared" si="28"/>
        <v>13779893</v>
      </c>
      <c r="J169" s="38">
        <f t="shared" si="28"/>
        <v>14386382</v>
      </c>
      <c r="K169" s="39">
        <f t="shared" si="28"/>
        <v>15033783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>
        <v>3000000</v>
      </c>
      <c r="J170" s="6">
        <v>3132000</v>
      </c>
      <c r="K170" s="7">
        <v>3272940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4496010</v>
      </c>
      <c r="D172" s="6">
        <v>7577042</v>
      </c>
      <c r="E172" s="7">
        <v>5538790</v>
      </c>
      <c r="F172" s="8">
        <v>6514530</v>
      </c>
      <c r="G172" s="6">
        <v>5625123</v>
      </c>
      <c r="H172" s="9">
        <v>5625123</v>
      </c>
      <c r="I172" s="10">
        <v>6775119</v>
      </c>
      <c r="J172" s="6">
        <v>7073216</v>
      </c>
      <c r="K172" s="7">
        <v>7391524</v>
      </c>
    </row>
    <row r="173" spans="1:11" ht="13.5" x14ac:dyDescent="0.25">
      <c r="A173" s="44" t="s">
        <v>23</v>
      </c>
      <c r="B173" s="45" t="s">
        <v>20</v>
      </c>
      <c r="C173" s="6">
        <v>90823</v>
      </c>
      <c r="D173" s="6"/>
      <c r="E173" s="7"/>
      <c r="F173" s="8">
        <v>27143</v>
      </c>
      <c r="G173" s="6">
        <v>6597</v>
      </c>
      <c r="H173" s="9">
        <v>6597</v>
      </c>
      <c r="I173" s="10">
        <v>2759618</v>
      </c>
      <c r="J173" s="6">
        <v>2881223</v>
      </c>
      <c r="K173" s="7">
        <v>3010879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>
        <v>700501</v>
      </c>
      <c r="J174" s="6">
        <v>731323</v>
      </c>
      <c r="K174" s="7">
        <v>764233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>
        <v>100000</v>
      </c>
      <c r="J175" s="6">
        <v>104400</v>
      </c>
      <c r="K175" s="7">
        <v>109098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4586833</v>
      </c>
      <c r="D179" s="6">
        <f t="shared" ref="D179:K179" si="29">SUM(D170:D178)</f>
        <v>7577042</v>
      </c>
      <c r="E179" s="7">
        <f t="shared" si="29"/>
        <v>5538790</v>
      </c>
      <c r="F179" s="8">
        <f t="shared" si="29"/>
        <v>6541673</v>
      </c>
      <c r="G179" s="6">
        <f t="shared" si="29"/>
        <v>5631720</v>
      </c>
      <c r="H179" s="9">
        <f t="shared" si="29"/>
        <v>5631720</v>
      </c>
      <c r="I179" s="10">
        <f t="shared" si="29"/>
        <v>13335238</v>
      </c>
      <c r="J179" s="6">
        <f t="shared" si="29"/>
        <v>13922162</v>
      </c>
      <c r="K179" s="7">
        <f t="shared" si="29"/>
        <v>14548674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>
        <v>120000</v>
      </c>
      <c r="J180" s="6">
        <v>125280</v>
      </c>
      <c r="K180" s="7">
        <v>130917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120000</v>
      </c>
      <c r="J182" s="21">
        <f t="shared" si="30"/>
        <v>125280</v>
      </c>
      <c r="K182" s="22">
        <f t="shared" si="30"/>
        <v>130917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>
        <v>324655</v>
      </c>
      <c r="J187" s="6">
        <v>338940</v>
      </c>
      <c r="K187" s="7">
        <v>354192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324655</v>
      </c>
      <c r="J189" s="21">
        <f t="shared" si="32"/>
        <v>338940</v>
      </c>
      <c r="K189" s="22">
        <f t="shared" si="32"/>
        <v>354192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3490117</v>
      </c>
      <c r="D197" s="6">
        <v>221466</v>
      </c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40401414</v>
      </c>
      <c r="D201" s="54">
        <f t="shared" si="34"/>
        <v>52239177</v>
      </c>
      <c r="E201" s="55">
        <f t="shared" si="34"/>
        <v>37493895</v>
      </c>
      <c r="F201" s="56">
        <f t="shared" si="34"/>
        <v>16443660</v>
      </c>
      <c r="G201" s="54">
        <f t="shared" si="34"/>
        <v>15158707</v>
      </c>
      <c r="H201" s="57">
        <f t="shared" si="34"/>
        <v>15158707</v>
      </c>
      <c r="I201" s="58">
        <f t="shared" si="34"/>
        <v>25740141</v>
      </c>
      <c r="J201" s="54">
        <f t="shared" si="34"/>
        <v>29145353</v>
      </c>
      <c r="K201" s="55">
        <f t="shared" si="34"/>
        <v>31939954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1630.2178294573644</v>
      </c>
      <c r="E203" s="82">
        <f t="shared" ref="E203:K203" si="35">IF(ISERROR((E37+E69)/E132),0,((E37+E69)/E132))</f>
        <v>2.8939113772954692E-2</v>
      </c>
      <c r="F203" s="83">
        <f t="shared" si="35"/>
        <v>4.1161726900303515E-2</v>
      </c>
      <c r="G203" s="81">
        <f t="shared" si="35"/>
        <v>2.6679595950955128E-2</v>
      </c>
      <c r="H203" s="84">
        <f t="shared" si="35"/>
        <v>2.6679595950955128E-2</v>
      </c>
      <c r="I203" s="85">
        <f t="shared" si="35"/>
        <v>4.1494270804315933E-2</v>
      </c>
      <c r="J203" s="81">
        <f t="shared" si="35"/>
        <v>9.4998483979349346E-2</v>
      </c>
      <c r="K203" s="82">
        <f t="shared" si="35"/>
        <v>9.5364891518737671E-2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4.7321092308488875E-2</v>
      </c>
      <c r="E204" s="82">
        <f t="shared" si="36"/>
        <v>4.3070144817236554E-2</v>
      </c>
      <c r="F204" s="83">
        <f t="shared" si="36"/>
        <v>0.25063292852232588</v>
      </c>
      <c r="G204" s="81">
        <f t="shared" si="36"/>
        <v>0.17703928849698231</v>
      </c>
      <c r="H204" s="84">
        <f t="shared" si="36"/>
        <v>0.17703928849698231</v>
      </c>
      <c r="I204" s="85">
        <f t="shared" si="36"/>
        <v>0.1868140192410726</v>
      </c>
      <c r="J204" s="81">
        <f t="shared" si="36"/>
        <v>0.15709313338985489</v>
      </c>
      <c r="K204" s="82">
        <f t="shared" si="36"/>
        <v>0.14299512290512145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0.01</v>
      </c>
      <c r="G206" s="81">
        <f t="shared" si="38"/>
        <v>0.01</v>
      </c>
      <c r="H206" s="84">
        <f t="shared" si="38"/>
        <v>0.01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9023994</v>
      </c>
      <c r="D5" s="38">
        <f t="shared" ref="D5:K5" si="0">D15+D18+D19+D22+D25+D26+SUM(D29:D35)</f>
        <v>10164201</v>
      </c>
      <c r="E5" s="39">
        <f t="shared" si="0"/>
        <v>33670131</v>
      </c>
      <c r="F5" s="40">
        <f t="shared" si="0"/>
        <v>19730126</v>
      </c>
      <c r="G5" s="38">
        <f t="shared" si="0"/>
        <v>22996452</v>
      </c>
      <c r="H5" s="41">
        <f t="shared" si="0"/>
        <v>22996452</v>
      </c>
      <c r="I5" s="42">
        <f t="shared" si="0"/>
        <v>21513058</v>
      </c>
      <c r="J5" s="38">
        <f t="shared" si="0"/>
        <v>22459632</v>
      </c>
      <c r="K5" s="39">
        <f t="shared" si="0"/>
        <v>23470316</v>
      </c>
    </row>
    <row r="6" spans="1:11" ht="13.5" x14ac:dyDescent="0.25">
      <c r="A6" s="44" t="s">
        <v>19</v>
      </c>
      <c r="B6" s="45" t="s">
        <v>20</v>
      </c>
      <c r="C6" s="6">
        <v>3936351</v>
      </c>
      <c r="D6" s="6">
        <v>4022683</v>
      </c>
      <c r="E6" s="7">
        <v>3715473</v>
      </c>
      <c r="F6" s="8">
        <v>9544716</v>
      </c>
      <c r="G6" s="6">
        <v>9544716</v>
      </c>
      <c r="H6" s="9">
        <v>9544716</v>
      </c>
      <c r="I6" s="10">
        <v>4963545</v>
      </c>
      <c r="J6" s="6">
        <v>5181941</v>
      </c>
      <c r="K6" s="7">
        <v>5415128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1619895</v>
      </c>
      <c r="D8" s="6">
        <v>1619894</v>
      </c>
      <c r="E8" s="7">
        <v>5739414</v>
      </c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1053877</v>
      </c>
      <c r="E9" s="7">
        <v>17303886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31500</v>
      </c>
      <c r="D10" s="6">
        <v>31500</v>
      </c>
      <c r="E10" s="7">
        <v>5292820</v>
      </c>
      <c r="F10" s="8">
        <v>1980154</v>
      </c>
      <c r="G10" s="6">
        <v>1980154</v>
      </c>
      <c r="H10" s="9">
        <v>1980154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871788</v>
      </c>
      <c r="F11" s="8">
        <v>1005244</v>
      </c>
      <c r="G11" s="6">
        <v>1005244</v>
      </c>
      <c r="H11" s="9">
        <v>1005244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5587746</v>
      </c>
      <c r="D15" s="6">
        <f t="shared" ref="D15:K15" si="1">SUM(D6:D14)</f>
        <v>6727954</v>
      </c>
      <c r="E15" s="7">
        <f t="shared" si="1"/>
        <v>32923381</v>
      </c>
      <c r="F15" s="8">
        <f t="shared" si="1"/>
        <v>12530114</v>
      </c>
      <c r="G15" s="6">
        <f t="shared" si="1"/>
        <v>12530114</v>
      </c>
      <c r="H15" s="9">
        <f t="shared" si="1"/>
        <v>12530114</v>
      </c>
      <c r="I15" s="10">
        <f t="shared" si="1"/>
        <v>4963545</v>
      </c>
      <c r="J15" s="6">
        <f t="shared" si="1"/>
        <v>5181941</v>
      </c>
      <c r="K15" s="7">
        <f t="shared" si="1"/>
        <v>5415128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3436248</v>
      </c>
      <c r="D17" s="16">
        <v>3436247</v>
      </c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3436248</v>
      </c>
      <c r="D18" s="21">
        <f t="shared" ref="D18:K18" si="2">SUM(D16:D17)</f>
        <v>3436247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1000001</v>
      </c>
      <c r="G28" s="16">
        <v>1992335</v>
      </c>
      <c r="H28" s="19">
        <v>1992335</v>
      </c>
      <c r="I28" s="20">
        <v>400000</v>
      </c>
      <c r="J28" s="16">
        <v>417600</v>
      </c>
      <c r="K28" s="17">
        <v>436392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1000001</v>
      </c>
      <c r="G29" s="6">
        <f t="shared" si="5"/>
        <v>1992335</v>
      </c>
      <c r="H29" s="9">
        <f t="shared" si="5"/>
        <v>1992335</v>
      </c>
      <c r="I29" s="10">
        <f t="shared" si="5"/>
        <v>400000</v>
      </c>
      <c r="J29" s="6">
        <f t="shared" si="5"/>
        <v>417600</v>
      </c>
      <c r="K29" s="7">
        <f t="shared" si="5"/>
        <v>436392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700006</v>
      </c>
      <c r="G31" s="6">
        <v>2973998</v>
      </c>
      <c r="H31" s="9">
        <v>2973998</v>
      </c>
      <c r="I31" s="10">
        <v>1113750</v>
      </c>
      <c r="J31" s="6">
        <v>1162755</v>
      </c>
      <c r="K31" s="7">
        <v>1215079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746750</v>
      </c>
      <c r="F32" s="8">
        <v>2700005</v>
      </c>
      <c r="G32" s="6">
        <v>2700005</v>
      </c>
      <c r="H32" s="9">
        <v>2700005</v>
      </c>
      <c r="I32" s="10">
        <v>12758846</v>
      </c>
      <c r="J32" s="6">
        <v>13320235</v>
      </c>
      <c r="K32" s="7">
        <v>13919646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2800000</v>
      </c>
      <c r="G33" s="6">
        <v>2800000</v>
      </c>
      <c r="H33" s="9">
        <v>2800000</v>
      </c>
      <c r="I33" s="10">
        <v>2276917</v>
      </c>
      <c r="J33" s="6">
        <v>2377101</v>
      </c>
      <c r="K33" s="7">
        <v>2484071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4286767</v>
      </c>
      <c r="D37" s="38">
        <f t="shared" ref="D37:K37" si="6">D47+D50+D51+D54+D57+D58+SUM(D61:D67)</f>
        <v>4305936</v>
      </c>
      <c r="E37" s="39">
        <f t="shared" si="6"/>
        <v>10097402</v>
      </c>
      <c r="F37" s="40">
        <f t="shared" si="6"/>
        <v>21357923</v>
      </c>
      <c r="G37" s="38">
        <f t="shared" si="6"/>
        <v>21357923</v>
      </c>
      <c r="H37" s="41">
        <f t="shared" si="6"/>
        <v>21357923</v>
      </c>
      <c r="I37" s="42">
        <f t="shared" si="6"/>
        <v>19846616</v>
      </c>
      <c r="J37" s="38">
        <f t="shared" si="6"/>
        <v>20719867</v>
      </c>
      <c r="K37" s="39">
        <f t="shared" si="6"/>
        <v>21652261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>
        <v>2800000</v>
      </c>
      <c r="J40" s="6">
        <v>2923200</v>
      </c>
      <c r="K40" s="7">
        <v>3054744</v>
      </c>
    </row>
    <row r="41" spans="1:11" ht="13.5" x14ac:dyDescent="0.25">
      <c r="A41" s="44" t="s">
        <v>23</v>
      </c>
      <c r="B41" s="45" t="s">
        <v>20</v>
      </c>
      <c r="C41" s="6">
        <v>2851447</v>
      </c>
      <c r="D41" s="6">
        <v>3148961</v>
      </c>
      <c r="E41" s="7"/>
      <c r="F41" s="8">
        <v>19220899</v>
      </c>
      <c r="G41" s="6">
        <v>19220899</v>
      </c>
      <c r="H41" s="9">
        <v>19220899</v>
      </c>
      <c r="I41" s="10">
        <v>17046616</v>
      </c>
      <c r="J41" s="6">
        <v>17796667</v>
      </c>
      <c r="K41" s="7">
        <v>18597517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2851447</v>
      </c>
      <c r="D47" s="6">
        <f t="shared" ref="D47:K47" si="7">SUM(D38:D46)</f>
        <v>3148961</v>
      </c>
      <c r="E47" s="7">
        <f t="shared" si="7"/>
        <v>0</v>
      </c>
      <c r="F47" s="8">
        <f t="shared" si="7"/>
        <v>19220899</v>
      </c>
      <c r="G47" s="6">
        <f t="shared" si="7"/>
        <v>19220899</v>
      </c>
      <c r="H47" s="9">
        <f t="shared" si="7"/>
        <v>19220899</v>
      </c>
      <c r="I47" s="10">
        <f t="shared" si="7"/>
        <v>19846616</v>
      </c>
      <c r="J47" s="6">
        <f t="shared" si="7"/>
        <v>20719867</v>
      </c>
      <c r="K47" s="7">
        <f t="shared" si="7"/>
        <v>21652261</v>
      </c>
    </row>
    <row r="48" spans="1:11" ht="13.5" x14ac:dyDescent="0.25">
      <c r="A48" s="47" t="s">
        <v>31</v>
      </c>
      <c r="B48" s="48" t="s">
        <v>20</v>
      </c>
      <c r="C48" s="6">
        <v>680132</v>
      </c>
      <c r="D48" s="6">
        <v>401787</v>
      </c>
      <c r="E48" s="7">
        <v>10097402</v>
      </c>
      <c r="F48" s="8">
        <v>2137024</v>
      </c>
      <c r="G48" s="6">
        <v>2137024</v>
      </c>
      <c r="H48" s="9">
        <v>2137024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755188</v>
      </c>
      <c r="D49" s="16">
        <v>755188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1435320</v>
      </c>
      <c r="D50" s="21">
        <f t="shared" si="8"/>
        <v>1156975</v>
      </c>
      <c r="E50" s="22">
        <f t="shared" si="8"/>
        <v>10097402</v>
      </c>
      <c r="F50" s="23">
        <f t="shared" si="8"/>
        <v>2137024</v>
      </c>
      <c r="G50" s="21">
        <f t="shared" si="8"/>
        <v>2137024</v>
      </c>
      <c r="H50" s="24">
        <f t="shared" si="8"/>
        <v>2137024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38883</v>
      </c>
      <c r="D69" s="38">
        <f t="shared" ref="D69:K69" si="12">D79+D82+D83+D86+D89+D90+SUM(D93:D99)</f>
        <v>-430450</v>
      </c>
      <c r="E69" s="39">
        <f t="shared" si="12"/>
        <v>0</v>
      </c>
      <c r="F69" s="40">
        <f t="shared" si="12"/>
        <v>1956520</v>
      </c>
      <c r="G69" s="38">
        <f t="shared" si="12"/>
        <v>1956520</v>
      </c>
      <c r="H69" s="41">
        <f t="shared" si="12"/>
        <v>1956520</v>
      </c>
      <c r="I69" s="42">
        <f t="shared" si="12"/>
        <v>11035327</v>
      </c>
      <c r="J69" s="38">
        <f t="shared" si="12"/>
        <v>11520881</v>
      </c>
      <c r="K69" s="39">
        <f t="shared" si="12"/>
        <v>12039321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1000000</v>
      </c>
      <c r="G70" s="6">
        <v>1000000</v>
      </c>
      <c r="H70" s="9">
        <v>1000000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38883</v>
      </c>
      <c r="D73" s="6">
        <v>-430450</v>
      </c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38883</v>
      </c>
      <c r="D79" s="6">
        <f t="shared" ref="D79:K79" si="13">SUM(D70:D78)</f>
        <v>-430450</v>
      </c>
      <c r="E79" s="7">
        <f t="shared" si="13"/>
        <v>0</v>
      </c>
      <c r="F79" s="8">
        <f t="shared" si="13"/>
        <v>1000000</v>
      </c>
      <c r="G79" s="6">
        <f t="shared" si="13"/>
        <v>1000000</v>
      </c>
      <c r="H79" s="9">
        <f t="shared" si="13"/>
        <v>1000000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956520</v>
      </c>
      <c r="G81" s="16">
        <v>956520</v>
      </c>
      <c r="H81" s="19">
        <v>956520</v>
      </c>
      <c r="I81" s="20">
        <v>11035327</v>
      </c>
      <c r="J81" s="16">
        <v>11520881</v>
      </c>
      <c r="K81" s="17">
        <v>12039321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956520</v>
      </c>
      <c r="G82" s="21">
        <f t="shared" si="14"/>
        <v>956520</v>
      </c>
      <c r="H82" s="24">
        <f t="shared" si="14"/>
        <v>956520</v>
      </c>
      <c r="I82" s="25">
        <f t="shared" si="14"/>
        <v>11035327</v>
      </c>
      <c r="J82" s="21">
        <f t="shared" si="14"/>
        <v>11520881</v>
      </c>
      <c r="K82" s="22">
        <f t="shared" si="14"/>
        <v>12039321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13349644</v>
      </c>
      <c r="D101" s="38">
        <f t="shared" ref="D101:K101" si="18">D111+D114+D115+D118+D121+D122+SUM(D125:D131)</f>
        <v>14039687</v>
      </c>
      <c r="E101" s="39">
        <f t="shared" si="18"/>
        <v>43767533</v>
      </c>
      <c r="F101" s="40">
        <f t="shared" si="18"/>
        <v>43044569</v>
      </c>
      <c r="G101" s="38">
        <f t="shared" si="18"/>
        <v>46310895</v>
      </c>
      <c r="H101" s="41">
        <f t="shared" si="18"/>
        <v>46310895</v>
      </c>
      <c r="I101" s="42">
        <f t="shared" si="18"/>
        <v>52395001</v>
      </c>
      <c r="J101" s="38">
        <f t="shared" si="18"/>
        <v>54700380</v>
      </c>
      <c r="K101" s="39">
        <f t="shared" si="18"/>
        <v>57161898</v>
      </c>
    </row>
    <row r="102" spans="1:11" ht="13.5" x14ac:dyDescent="0.25">
      <c r="A102" s="44" t="s">
        <v>19</v>
      </c>
      <c r="B102" s="45" t="s">
        <v>20</v>
      </c>
      <c r="C102" s="6">
        <v>3936351</v>
      </c>
      <c r="D102" s="6">
        <v>4022683</v>
      </c>
      <c r="E102" s="7">
        <v>3715473</v>
      </c>
      <c r="F102" s="8">
        <v>10544716</v>
      </c>
      <c r="G102" s="6">
        <v>10544716</v>
      </c>
      <c r="H102" s="9">
        <v>10544716</v>
      </c>
      <c r="I102" s="10">
        <v>4963545</v>
      </c>
      <c r="J102" s="6">
        <v>5181941</v>
      </c>
      <c r="K102" s="7">
        <v>5415128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1619895</v>
      </c>
      <c r="D104" s="6">
        <v>1619894</v>
      </c>
      <c r="E104" s="7">
        <v>5739414</v>
      </c>
      <c r="F104" s="8"/>
      <c r="G104" s="6"/>
      <c r="H104" s="9"/>
      <c r="I104" s="10">
        <v>2800000</v>
      </c>
      <c r="J104" s="6">
        <v>2923200</v>
      </c>
      <c r="K104" s="7">
        <v>3054744</v>
      </c>
    </row>
    <row r="105" spans="1:11" ht="13.5" x14ac:dyDescent="0.25">
      <c r="A105" s="44" t="s">
        <v>23</v>
      </c>
      <c r="B105" s="45" t="s">
        <v>20</v>
      </c>
      <c r="C105" s="6">
        <v>2890330</v>
      </c>
      <c r="D105" s="6">
        <v>3772388</v>
      </c>
      <c r="E105" s="7">
        <v>17303886</v>
      </c>
      <c r="F105" s="8">
        <v>19220899</v>
      </c>
      <c r="G105" s="6">
        <v>19220899</v>
      </c>
      <c r="H105" s="9">
        <v>19220899</v>
      </c>
      <c r="I105" s="10">
        <v>17046616</v>
      </c>
      <c r="J105" s="6">
        <v>17796667</v>
      </c>
      <c r="K105" s="7">
        <v>18597517</v>
      </c>
    </row>
    <row r="106" spans="1:11" ht="13.5" x14ac:dyDescent="0.25">
      <c r="A106" s="44" t="s">
        <v>24</v>
      </c>
      <c r="B106" s="45" t="s">
        <v>20</v>
      </c>
      <c r="C106" s="6">
        <v>31500</v>
      </c>
      <c r="D106" s="6">
        <v>31500</v>
      </c>
      <c r="E106" s="7">
        <v>5292820</v>
      </c>
      <c r="F106" s="8">
        <v>1980154</v>
      </c>
      <c r="G106" s="6">
        <v>1980154</v>
      </c>
      <c r="H106" s="9">
        <v>1980154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871788</v>
      </c>
      <c r="F107" s="8">
        <v>1005244</v>
      </c>
      <c r="G107" s="6">
        <v>1005244</v>
      </c>
      <c r="H107" s="9">
        <v>1005244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8478076</v>
      </c>
      <c r="D111" s="6">
        <f t="shared" ref="D111:K111" si="19">SUM(D102:D110)</f>
        <v>9446465</v>
      </c>
      <c r="E111" s="7">
        <f t="shared" si="19"/>
        <v>32923381</v>
      </c>
      <c r="F111" s="8">
        <f t="shared" si="19"/>
        <v>32751013</v>
      </c>
      <c r="G111" s="6">
        <f t="shared" si="19"/>
        <v>32751013</v>
      </c>
      <c r="H111" s="9">
        <f t="shared" si="19"/>
        <v>32751013</v>
      </c>
      <c r="I111" s="10">
        <f t="shared" si="19"/>
        <v>24810161</v>
      </c>
      <c r="J111" s="6">
        <f t="shared" si="19"/>
        <v>25901808</v>
      </c>
      <c r="K111" s="7">
        <f t="shared" si="19"/>
        <v>27067389</v>
      </c>
    </row>
    <row r="112" spans="1:11" ht="13.5" x14ac:dyDescent="0.25">
      <c r="A112" s="47" t="s">
        <v>31</v>
      </c>
      <c r="B112" s="48" t="s">
        <v>20</v>
      </c>
      <c r="C112" s="6">
        <v>680132</v>
      </c>
      <c r="D112" s="6">
        <v>401787</v>
      </c>
      <c r="E112" s="7">
        <v>10097402</v>
      </c>
      <c r="F112" s="8">
        <v>2137024</v>
      </c>
      <c r="G112" s="6">
        <v>2137024</v>
      </c>
      <c r="H112" s="9">
        <v>2137024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4191436</v>
      </c>
      <c r="D113" s="16">
        <v>4191435</v>
      </c>
      <c r="E113" s="17"/>
      <c r="F113" s="18">
        <v>956520</v>
      </c>
      <c r="G113" s="16">
        <v>956520</v>
      </c>
      <c r="H113" s="19">
        <v>956520</v>
      </c>
      <c r="I113" s="20">
        <v>11035327</v>
      </c>
      <c r="J113" s="16">
        <v>11520881</v>
      </c>
      <c r="K113" s="17">
        <v>12039321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4871568</v>
      </c>
      <c r="D114" s="21">
        <f t="shared" si="20"/>
        <v>4593222</v>
      </c>
      <c r="E114" s="22">
        <f t="shared" si="20"/>
        <v>10097402</v>
      </c>
      <c r="F114" s="23">
        <f t="shared" si="20"/>
        <v>3093544</v>
      </c>
      <c r="G114" s="21">
        <f t="shared" si="20"/>
        <v>3093544</v>
      </c>
      <c r="H114" s="24">
        <f t="shared" si="20"/>
        <v>3093544</v>
      </c>
      <c r="I114" s="25">
        <f t="shared" si="20"/>
        <v>11035327</v>
      </c>
      <c r="J114" s="21">
        <f t="shared" si="20"/>
        <v>11520881</v>
      </c>
      <c r="K114" s="22">
        <f t="shared" si="20"/>
        <v>12039321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1000001</v>
      </c>
      <c r="G124" s="16">
        <v>1992335</v>
      </c>
      <c r="H124" s="19">
        <v>1992335</v>
      </c>
      <c r="I124" s="20">
        <v>400000</v>
      </c>
      <c r="J124" s="16">
        <v>417600</v>
      </c>
      <c r="K124" s="17">
        <v>436392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1000001</v>
      </c>
      <c r="G125" s="6">
        <f t="shared" si="23"/>
        <v>1992335</v>
      </c>
      <c r="H125" s="9">
        <f t="shared" si="23"/>
        <v>1992335</v>
      </c>
      <c r="I125" s="10">
        <f t="shared" si="23"/>
        <v>400000</v>
      </c>
      <c r="J125" s="6">
        <f t="shared" si="23"/>
        <v>417600</v>
      </c>
      <c r="K125" s="7">
        <f t="shared" si="23"/>
        <v>436392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>
        <v>700006</v>
      </c>
      <c r="G127" s="6">
        <v>2973998</v>
      </c>
      <c r="H127" s="9">
        <v>2973998</v>
      </c>
      <c r="I127" s="10">
        <v>1113750</v>
      </c>
      <c r="J127" s="6">
        <v>1162755</v>
      </c>
      <c r="K127" s="7">
        <v>1215079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746750</v>
      </c>
      <c r="F128" s="8">
        <v>2700005</v>
      </c>
      <c r="G128" s="6">
        <v>2700005</v>
      </c>
      <c r="H128" s="9">
        <v>2700005</v>
      </c>
      <c r="I128" s="10">
        <v>12758846</v>
      </c>
      <c r="J128" s="6">
        <v>13320235</v>
      </c>
      <c r="K128" s="7">
        <v>13919646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2800000</v>
      </c>
      <c r="G129" s="6">
        <v>2800000</v>
      </c>
      <c r="H129" s="9">
        <v>2800000</v>
      </c>
      <c r="I129" s="10">
        <v>2276917</v>
      </c>
      <c r="J129" s="6">
        <v>2377101</v>
      </c>
      <c r="K129" s="7">
        <v>2484071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13349644</v>
      </c>
      <c r="D132" s="54">
        <f t="shared" ref="D132:K132" si="24">+D5+D37+D69</f>
        <v>14039687</v>
      </c>
      <c r="E132" s="55">
        <f t="shared" si="24"/>
        <v>43767533</v>
      </c>
      <c r="F132" s="56">
        <f t="shared" si="24"/>
        <v>43044569</v>
      </c>
      <c r="G132" s="54">
        <f t="shared" si="24"/>
        <v>46310895</v>
      </c>
      <c r="H132" s="57">
        <f t="shared" si="24"/>
        <v>46310895</v>
      </c>
      <c r="I132" s="58">
        <f t="shared" si="24"/>
        <v>52395001</v>
      </c>
      <c r="J132" s="54">
        <f t="shared" si="24"/>
        <v>54700380</v>
      </c>
      <c r="K132" s="55">
        <f t="shared" si="24"/>
        <v>57161898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975789976</v>
      </c>
      <c r="D134" s="38">
        <f t="shared" ref="D134:K134" si="25">D144+D147+D148+D151+D154+D155+SUM(D158:D164)</f>
        <v>976480019</v>
      </c>
      <c r="E134" s="39">
        <f t="shared" si="25"/>
        <v>532629352</v>
      </c>
      <c r="F134" s="40">
        <f t="shared" si="25"/>
        <v>1098309547</v>
      </c>
      <c r="G134" s="38">
        <f t="shared" si="25"/>
        <v>1101575873</v>
      </c>
      <c r="H134" s="41">
        <f t="shared" si="25"/>
        <v>1101575873</v>
      </c>
      <c r="I134" s="42">
        <f t="shared" si="25"/>
        <v>1156202024</v>
      </c>
      <c r="J134" s="38">
        <f t="shared" si="25"/>
        <v>1158507403</v>
      </c>
      <c r="K134" s="39">
        <f t="shared" si="25"/>
        <v>1160968921</v>
      </c>
    </row>
    <row r="135" spans="1:11" ht="13.5" x14ac:dyDescent="0.25">
      <c r="A135" s="44" t="s">
        <v>19</v>
      </c>
      <c r="B135" s="45" t="s">
        <v>20</v>
      </c>
      <c r="C135" s="6">
        <v>292238064</v>
      </c>
      <c r="D135" s="6">
        <v>292238063</v>
      </c>
      <c r="E135" s="7">
        <v>299809350</v>
      </c>
      <c r="F135" s="8">
        <v>9544732</v>
      </c>
      <c r="G135" s="6">
        <v>9544732</v>
      </c>
      <c r="H135" s="9">
        <v>9544732</v>
      </c>
      <c r="I135" s="10">
        <v>4963545</v>
      </c>
      <c r="J135" s="6">
        <v>5181941</v>
      </c>
      <c r="K135" s="7">
        <v>5415128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19220893</v>
      </c>
      <c r="G136" s="6">
        <v>19220893</v>
      </c>
      <c r="H136" s="9">
        <v>19220893</v>
      </c>
      <c r="I136" s="10">
        <v>3126616</v>
      </c>
      <c r="J136" s="6">
        <v>3264187</v>
      </c>
      <c r="K136" s="7">
        <v>3411075</v>
      </c>
    </row>
    <row r="137" spans="1:11" ht="13.5" x14ac:dyDescent="0.25">
      <c r="A137" s="44" t="s">
        <v>22</v>
      </c>
      <c r="B137" s="45" t="s">
        <v>20</v>
      </c>
      <c r="C137" s="6">
        <v>70190140</v>
      </c>
      <c r="D137" s="6">
        <v>70190140</v>
      </c>
      <c r="E137" s="7">
        <v>70280796</v>
      </c>
      <c r="F137" s="8">
        <v>1000032</v>
      </c>
      <c r="G137" s="6">
        <v>1000032</v>
      </c>
      <c r="H137" s="9">
        <v>1000032</v>
      </c>
      <c r="I137" s="10">
        <v>2800000</v>
      </c>
      <c r="J137" s="6">
        <v>2923200</v>
      </c>
      <c r="K137" s="7">
        <v>3054744</v>
      </c>
    </row>
    <row r="138" spans="1:11" ht="13.5" x14ac:dyDescent="0.25">
      <c r="A138" s="44" t="s">
        <v>23</v>
      </c>
      <c r="B138" s="45" t="s">
        <v>20</v>
      </c>
      <c r="C138" s="6">
        <v>197327889</v>
      </c>
      <c r="D138" s="6">
        <v>198209947</v>
      </c>
      <c r="E138" s="7">
        <v>-25979942</v>
      </c>
      <c r="F138" s="8">
        <v>33</v>
      </c>
      <c r="G138" s="6">
        <v>33</v>
      </c>
      <c r="H138" s="9">
        <v>33</v>
      </c>
      <c r="I138" s="10">
        <v>2200000</v>
      </c>
      <c r="J138" s="6">
        <v>2296800</v>
      </c>
      <c r="K138" s="7">
        <v>2400156</v>
      </c>
    </row>
    <row r="139" spans="1:11" ht="13.5" x14ac:dyDescent="0.25">
      <c r="A139" s="44" t="s">
        <v>24</v>
      </c>
      <c r="B139" s="45" t="s">
        <v>20</v>
      </c>
      <c r="C139" s="6">
        <v>193298619</v>
      </c>
      <c r="D139" s="6">
        <v>193298619</v>
      </c>
      <c r="E139" s="7">
        <v>-57128575</v>
      </c>
      <c r="F139" s="8">
        <v>17</v>
      </c>
      <c r="G139" s="6">
        <v>17</v>
      </c>
      <c r="H139" s="9">
        <v>17</v>
      </c>
      <c r="I139" s="10">
        <v>9758846</v>
      </c>
      <c r="J139" s="6">
        <v>10188235</v>
      </c>
      <c r="K139" s="7">
        <v>10646706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871788</v>
      </c>
      <c r="F140" s="8">
        <v>1980154</v>
      </c>
      <c r="G140" s="6">
        <v>1980154</v>
      </c>
      <c r="H140" s="9">
        <v>1980154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753054712</v>
      </c>
      <c r="D144" s="6">
        <f t="shared" ref="D144:K144" si="26">SUM(D135:D143)</f>
        <v>753936769</v>
      </c>
      <c r="E144" s="7">
        <f t="shared" si="26"/>
        <v>287853417</v>
      </c>
      <c r="F144" s="8">
        <f t="shared" si="26"/>
        <v>31745861</v>
      </c>
      <c r="G144" s="6">
        <f t="shared" si="26"/>
        <v>31745861</v>
      </c>
      <c r="H144" s="9">
        <f t="shared" si="26"/>
        <v>31745861</v>
      </c>
      <c r="I144" s="10">
        <f t="shared" si="26"/>
        <v>22849007</v>
      </c>
      <c r="J144" s="6">
        <f t="shared" si="26"/>
        <v>23854363</v>
      </c>
      <c r="K144" s="7">
        <f t="shared" si="26"/>
        <v>24927809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112631485</v>
      </c>
      <c r="D147" s="6">
        <v>112353139</v>
      </c>
      <c r="E147" s="7">
        <v>122728886</v>
      </c>
      <c r="F147" s="8">
        <v>846437287</v>
      </c>
      <c r="G147" s="6">
        <v>846437287</v>
      </c>
      <c r="H147" s="9">
        <v>846437287</v>
      </c>
      <c r="I147" s="10">
        <v>892121385</v>
      </c>
      <c r="J147" s="6">
        <v>892606939</v>
      </c>
      <c r="K147" s="7">
        <v>893125379</v>
      </c>
    </row>
    <row r="148" spans="1:11" ht="13.5" x14ac:dyDescent="0.25">
      <c r="A148" s="49" t="s">
        <v>100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63655336</v>
      </c>
      <c r="D151" s="6">
        <v>63655336</v>
      </c>
      <c r="E151" s="7">
        <v>63655336</v>
      </c>
      <c r="F151" s="8">
        <v>212926354</v>
      </c>
      <c r="G151" s="6">
        <v>212926354</v>
      </c>
      <c r="H151" s="9">
        <v>212926354</v>
      </c>
      <c r="I151" s="10">
        <v>222720965</v>
      </c>
      <c r="J151" s="6">
        <v>222720965</v>
      </c>
      <c r="K151" s="7">
        <v>222720965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3936351</v>
      </c>
      <c r="D154" s="6">
        <v>4022683</v>
      </c>
      <c r="E154" s="7">
        <v>5729297</v>
      </c>
      <c r="F154" s="8">
        <v>1500007</v>
      </c>
      <c r="G154" s="6">
        <v>1500007</v>
      </c>
      <c r="H154" s="9">
        <v>1500007</v>
      </c>
      <c r="I154" s="10">
        <v>14720000</v>
      </c>
      <c r="J154" s="6">
        <v>15367680</v>
      </c>
      <c r="K154" s="7">
        <v>16059226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/>
      <c r="E158" s="7"/>
      <c r="F158" s="8">
        <v>2</v>
      </c>
      <c r="G158" s="6">
        <v>2</v>
      </c>
      <c r="H158" s="9">
        <v>2</v>
      </c>
      <c r="I158" s="10">
        <v>400000</v>
      </c>
      <c r="J158" s="6">
        <v>417600</v>
      </c>
      <c r="K158" s="7">
        <v>436392</v>
      </c>
    </row>
    <row r="159" spans="1:11" ht="13.5" x14ac:dyDescent="0.25">
      <c r="A159" s="50" t="s">
        <v>43</v>
      </c>
      <c r="B159" s="37" t="s">
        <v>20</v>
      </c>
      <c r="C159" s="11">
        <v>300692</v>
      </c>
      <c r="D159" s="11">
        <v>300692</v>
      </c>
      <c r="E159" s="12">
        <v>300692</v>
      </c>
      <c r="F159" s="13">
        <v>1000014</v>
      </c>
      <c r="G159" s="11">
        <v>1992348</v>
      </c>
      <c r="H159" s="14">
        <v>1992348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614746</v>
      </c>
      <c r="D160" s="6">
        <v>614746</v>
      </c>
      <c r="E160" s="7">
        <v>539030</v>
      </c>
      <c r="F160" s="8">
        <v>22</v>
      </c>
      <c r="G160" s="6">
        <v>22</v>
      </c>
      <c r="H160" s="9">
        <v>22</v>
      </c>
      <c r="I160" s="10">
        <v>1113750</v>
      </c>
      <c r="J160" s="6">
        <v>1162755</v>
      </c>
      <c r="K160" s="7">
        <v>1215079</v>
      </c>
    </row>
    <row r="161" spans="1:11" ht="13.5" x14ac:dyDescent="0.25">
      <c r="A161" s="49" t="s">
        <v>45</v>
      </c>
      <c r="B161" s="37" t="s">
        <v>20</v>
      </c>
      <c r="C161" s="6">
        <v>321072</v>
      </c>
      <c r="D161" s="6">
        <v>321072</v>
      </c>
      <c r="E161" s="7">
        <v>1143538</v>
      </c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4090691</v>
      </c>
      <c r="D162" s="6">
        <v>4090691</v>
      </c>
      <c r="E162" s="7">
        <v>4090691</v>
      </c>
      <c r="F162" s="8">
        <v>4700000</v>
      </c>
      <c r="G162" s="6">
        <v>6973992</v>
      </c>
      <c r="H162" s="9">
        <v>6973992</v>
      </c>
      <c r="I162" s="10">
        <v>2276917</v>
      </c>
      <c r="J162" s="6">
        <v>2377101</v>
      </c>
      <c r="K162" s="7">
        <v>2484071</v>
      </c>
    </row>
    <row r="163" spans="1:11" ht="13.5" x14ac:dyDescent="0.25">
      <c r="A163" s="49" t="s">
        <v>47</v>
      </c>
      <c r="B163" s="37" t="s">
        <v>20</v>
      </c>
      <c r="C163" s="6">
        <v>37184891</v>
      </c>
      <c r="D163" s="6">
        <v>37184891</v>
      </c>
      <c r="E163" s="7">
        <v>46588465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975789976</v>
      </c>
      <c r="D165" s="54">
        <f t="shared" ref="D165:K165" si="27">D144+D147+D148+D151+D154+D155+SUM(D158:D164)</f>
        <v>976480019</v>
      </c>
      <c r="E165" s="55">
        <f t="shared" si="27"/>
        <v>532629352</v>
      </c>
      <c r="F165" s="56">
        <f t="shared" si="27"/>
        <v>1098309547</v>
      </c>
      <c r="G165" s="54">
        <f t="shared" si="27"/>
        <v>1101575873</v>
      </c>
      <c r="H165" s="57">
        <f t="shared" si="27"/>
        <v>1101575873</v>
      </c>
      <c r="I165" s="66">
        <f t="shared" si="27"/>
        <v>1156202024</v>
      </c>
      <c r="J165" s="54">
        <f t="shared" si="27"/>
        <v>1158507403</v>
      </c>
      <c r="K165" s="55">
        <f t="shared" si="27"/>
        <v>1160968921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31536120</v>
      </c>
      <c r="D168" s="60">
        <v>31536120</v>
      </c>
      <c r="E168" s="61">
        <v>39911</v>
      </c>
      <c r="F168" s="62">
        <v>5532883</v>
      </c>
      <c r="G168" s="60">
        <v>5348883</v>
      </c>
      <c r="H168" s="63">
        <v>5348883</v>
      </c>
      <c r="I168" s="64">
        <v>35780275</v>
      </c>
      <c r="J168" s="60">
        <v>37390369</v>
      </c>
      <c r="K168" s="61">
        <v>39072936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0</v>
      </c>
      <c r="G169" s="38">
        <f t="shared" si="28"/>
        <v>0</v>
      </c>
      <c r="H169" s="41">
        <f t="shared" si="28"/>
        <v>0</v>
      </c>
      <c r="I169" s="42">
        <f t="shared" si="28"/>
        <v>0</v>
      </c>
      <c r="J169" s="38">
        <f t="shared" si="28"/>
        <v>0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101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31536120</v>
      </c>
      <c r="D201" s="54">
        <f t="shared" si="34"/>
        <v>31536120</v>
      </c>
      <c r="E201" s="55">
        <f t="shared" si="34"/>
        <v>39911</v>
      </c>
      <c r="F201" s="56">
        <f t="shared" si="34"/>
        <v>5532883</v>
      </c>
      <c r="G201" s="54">
        <f t="shared" si="34"/>
        <v>5348883</v>
      </c>
      <c r="H201" s="57">
        <f t="shared" si="34"/>
        <v>5348883</v>
      </c>
      <c r="I201" s="58">
        <f t="shared" si="34"/>
        <v>35780275</v>
      </c>
      <c r="J201" s="54">
        <f t="shared" si="34"/>
        <v>37390369</v>
      </c>
      <c r="K201" s="55">
        <f t="shared" si="34"/>
        <v>39072936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0.32402736732155552</v>
      </c>
      <c r="D203" s="81">
        <f>IF(ISERROR((D37+D69)/D132),0,((D37+D69)/D132))</f>
        <v>0.27603792021859175</v>
      </c>
      <c r="E203" s="82">
        <f t="shared" ref="E203:K203" si="35">IF(ISERROR((E37+E69)/E132),0,((E37+E69)/E132))</f>
        <v>0.23070530386074078</v>
      </c>
      <c r="F203" s="83">
        <f t="shared" si="35"/>
        <v>0.5416349505090875</v>
      </c>
      <c r="G203" s="81">
        <f t="shared" si="35"/>
        <v>0.50343322019580916</v>
      </c>
      <c r="H203" s="84">
        <f t="shared" si="35"/>
        <v>0.50343322019580916</v>
      </c>
      <c r="I203" s="85">
        <f t="shared" si="35"/>
        <v>0.58940628706162257</v>
      </c>
      <c r="J203" s="81">
        <f t="shared" si="35"/>
        <v>0.58940628931645445</v>
      </c>
      <c r="K203" s="82">
        <f t="shared" si="35"/>
        <v>0.58940628598441569</v>
      </c>
    </row>
    <row r="204" spans="1:11" ht="13.5" x14ac:dyDescent="0.25">
      <c r="A204" s="79" t="s">
        <v>89</v>
      </c>
      <c r="B204" s="80"/>
      <c r="C204" s="81">
        <f>IF(ISERROR((C37+C69)/C168),0,((C37+C69)/C168))</f>
        <v>0.13716493975796643</v>
      </c>
      <c r="D204" s="81">
        <f t="shared" ref="D204:K204" si="36">IF(ISERROR((D37+D69)/D168),0,((D37+D69)/D168))</f>
        <v>0.12289038727655779</v>
      </c>
      <c r="E204" s="82">
        <f t="shared" si="36"/>
        <v>252.99797048432762</v>
      </c>
      <c r="F204" s="83">
        <f t="shared" si="36"/>
        <v>4.2137964963293095</v>
      </c>
      <c r="G204" s="81">
        <f t="shared" si="36"/>
        <v>4.3587498548762422</v>
      </c>
      <c r="H204" s="84">
        <f t="shared" si="36"/>
        <v>4.3587498548762422</v>
      </c>
      <c r="I204" s="85">
        <f t="shared" si="36"/>
        <v>0.86309965476788542</v>
      </c>
      <c r="J204" s="81">
        <f t="shared" si="36"/>
        <v>0.86227413267839104</v>
      </c>
      <c r="K204" s="82">
        <f t="shared" si="36"/>
        <v>0.86227413266307917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0.02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0.03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-1208719</v>
      </c>
      <c r="D5" s="38">
        <f t="shared" ref="D5:K5" si="0">D15+D18+D19+D22+D25+D26+SUM(D29:D35)</f>
        <v>3021302</v>
      </c>
      <c r="E5" s="39">
        <f t="shared" si="0"/>
        <v>3978585</v>
      </c>
      <c r="F5" s="40">
        <f t="shared" si="0"/>
        <v>3126354</v>
      </c>
      <c r="G5" s="38">
        <f t="shared" si="0"/>
        <v>8100412</v>
      </c>
      <c r="H5" s="41">
        <f t="shared" si="0"/>
        <v>8100412</v>
      </c>
      <c r="I5" s="42">
        <f t="shared" si="0"/>
        <v>3202000</v>
      </c>
      <c r="J5" s="38">
        <f t="shared" si="0"/>
        <v>473528</v>
      </c>
      <c r="K5" s="39">
        <f t="shared" si="0"/>
        <v>285837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-1533855</v>
      </c>
      <c r="D28" s="16"/>
      <c r="E28" s="17">
        <v>957283</v>
      </c>
      <c r="F28" s="18">
        <v>354915</v>
      </c>
      <c r="G28" s="16">
        <v>354915</v>
      </c>
      <c r="H28" s="19">
        <v>354915</v>
      </c>
      <c r="I28" s="20">
        <v>450000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-1533855</v>
      </c>
      <c r="D29" s="6">
        <f t="shared" si="5"/>
        <v>0</v>
      </c>
      <c r="E29" s="7">
        <f t="shared" si="5"/>
        <v>957283</v>
      </c>
      <c r="F29" s="8">
        <f t="shared" si="5"/>
        <v>354915</v>
      </c>
      <c r="G29" s="6">
        <f t="shared" si="5"/>
        <v>354915</v>
      </c>
      <c r="H29" s="9">
        <f t="shared" si="5"/>
        <v>354915</v>
      </c>
      <c r="I29" s="10">
        <f t="shared" si="5"/>
        <v>450000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-78346</v>
      </c>
      <c r="D30" s="11">
        <v>120877</v>
      </c>
      <c r="E30" s="12">
        <v>120877</v>
      </c>
      <c r="F30" s="13"/>
      <c r="G30" s="11">
        <v>320395</v>
      </c>
      <c r="H30" s="14">
        <v>320395</v>
      </c>
      <c r="I30" s="15">
        <v>362000</v>
      </c>
      <c r="J30" s="11">
        <v>273528</v>
      </c>
      <c r="K30" s="12">
        <v>285837</v>
      </c>
    </row>
    <row r="31" spans="1:11" ht="13.5" x14ac:dyDescent="0.25">
      <c r="A31" s="49" t="s">
        <v>44</v>
      </c>
      <c r="B31" s="37" t="s">
        <v>20</v>
      </c>
      <c r="C31" s="6">
        <v>78342</v>
      </c>
      <c r="D31" s="6">
        <v>-7496</v>
      </c>
      <c r="E31" s="7">
        <v>-7496</v>
      </c>
      <c r="F31" s="8">
        <v>1271439</v>
      </c>
      <c r="G31" s="6">
        <v>5425102</v>
      </c>
      <c r="H31" s="9">
        <v>5425102</v>
      </c>
      <c r="I31" s="10">
        <v>1890000</v>
      </c>
      <c r="J31" s="6">
        <v>200000</v>
      </c>
      <c r="K31" s="7"/>
    </row>
    <row r="32" spans="1:11" ht="13.5" x14ac:dyDescent="0.25">
      <c r="A32" s="49" t="s">
        <v>45</v>
      </c>
      <c r="B32" s="37" t="s">
        <v>20</v>
      </c>
      <c r="C32" s="6">
        <v>325140</v>
      </c>
      <c r="D32" s="6">
        <v>2907921</v>
      </c>
      <c r="E32" s="7">
        <v>2907921</v>
      </c>
      <c r="F32" s="8"/>
      <c r="G32" s="6">
        <v>500000</v>
      </c>
      <c r="H32" s="9">
        <v>500000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1500000</v>
      </c>
      <c r="G33" s="6">
        <v>1500000</v>
      </c>
      <c r="H33" s="9">
        <v>1500000</v>
      </c>
      <c r="I33" s="10">
        <v>500000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500000</v>
      </c>
      <c r="G37" s="38">
        <f t="shared" si="6"/>
        <v>500000</v>
      </c>
      <c r="H37" s="41">
        <f t="shared" si="6"/>
        <v>500000</v>
      </c>
      <c r="I37" s="42">
        <f t="shared" si="6"/>
        <v>800000</v>
      </c>
      <c r="J37" s="38">
        <f t="shared" si="6"/>
        <v>0</v>
      </c>
      <c r="K37" s="39">
        <f t="shared" si="6"/>
        <v>200000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>
        <v>500000</v>
      </c>
      <c r="G62" s="11">
        <v>500000</v>
      </c>
      <c r="H62" s="14">
        <v>500000</v>
      </c>
      <c r="I62" s="15">
        <v>800000</v>
      </c>
      <c r="J62" s="11"/>
      <c r="K62" s="12">
        <v>200000</v>
      </c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-1208719</v>
      </c>
      <c r="D101" s="38">
        <f t="shared" ref="D101:K101" si="18">D111+D114+D115+D118+D121+D122+SUM(D125:D131)</f>
        <v>3021302</v>
      </c>
      <c r="E101" s="39">
        <f t="shared" si="18"/>
        <v>3978585</v>
      </c>
      <c r="F101" s="40">
        <f t="shared" si="18"/>
        <v>3626354</v>
      </c>
      <c r="G101" s="38">
        <f t="shared" si="18"/>
        <v>8600412</v>
      </c>
      <c r="H101" s="41">
        <f t="shared" si="18"/>
        <v>8600412</v>
      </c>
      <c r="I101" s="42">
        <f t="shared" si="18"/>
        <v>4002000</v>
      </c>
      <c r="J101" s="38">
        <f t="shared" si="18"/>
        <v>473528</v>
      </c>
      <c r="K101" s="39">
        <f t="shared" si="18"/>
        <v>485837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-1533855</v>
      </c>
      <c r="D124" s="16"/>
      <c r="E124" s="17">
        <v>957283</v>
      </c>
      <c r="F124" s="18">
        <v>354915</v>
      </c>
      <c r="G124" s="16">
        <v>354915</v>
      </c>
      <c r="H124" s="19">
        <v>354915</v>
      </c>
      <c r="I124" s="20">
        <v>450000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-1533855</v>
      </c>
      <c r="D125" s="6">
        <f t="shared" si="23"/>
        <v>0</v>
      </c>
      <c r="E125" s="7">
        <f t="shared" si="23"/>
        <v>957283</v>
      </c>
      <c r="F125" s="8">
        <f t="shared" si="23"/>
        <v>354915</v>
      </c>
      <c r="G125" s="6">
        <f t="shared" si="23"/>
        <v>354915</v>
      </c>
      <c r="H125" s="9">
        <f t="shared" si="23"/>
        <v>354915</v>
      </c>
      <c r="I125" s="10">
        <f t="shared" si="23"/>
        <v>450000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-78346</v>
      </c>
      <c r="D126" s="11">
        <v>120877</v>
      </c>
      <c r="E126" s="12">
        <v>120877</v>
      </c>
      <c r="F126" s="13">
        <v>500000</v>
      </c>
      <c r="G126" s="11">
        <v>820395</v>
      </c>
      <c r="H126" s="14">
        <v>820395</v>
      </c>
      <c r="I126" s="15">
        <v>1162000</v>
      </c>
      <c r="J126" s="11">
        <v>273528</v>
      </c>
      <c r="K126" s="12">
        <v>485837</v>
      </c>
    </row>
    <row r="127" spans="1:11" ht="13.5" x14ac:dyDescent="0.25">
      <c r="A127" s="49" t="s">
        <v>44</v>
      </c>
      <c r="B127" s="37" t="s">
        <v>20</v>
      </c>
      <c r="C127" s="6">
        <v>78342</v>
      </c>
      <c r="D127" s="6">
        <v>-7496</v>
      </c>
      <c r="E127" s="7">
        <v>-7496</v>
      </c>
      <c r="F127" s="8">
        <v>1271439</v>
      </c>
      <c r="G127" s="6">
        <v>5425102</v>
      </c>
      <c r="H127" s="9">
        <v>5425102</v>
      </c>
      <c r="I127" s="10">
        <v>1890000</v>
      </c>
      <c r="J127" s="6">
        <v>200000</v>
      </c>
      <c r="K127" s="7"/>
    </row>
    <row r="128" spans="1:11" ht="13.5" x14ac:dyDescent="0.25">
      <c r="A128" s="49" t="s">
        <v>45</v>
      </c>
      <c r="B128" s="37" t="s">
        <v>20</v>
      </c>
      <c r="C128" s="6">
        <v>325140</v>
      </c>
      <c r="D128" s="6">
        <v>2907921</v>
      </c>
      <c r="E128" s="7">
        <v>2907921</v>
      </c>
      <c r="F128" s="8"/>
      <c r="G128" s="6">
        <v>500000</v>
      </c>
      <c r="H128" s="9">
        <v>500000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1500000</v>
      </c>
      <c r="G129" s="6">
        <v>1500000</v>
      </c>
      <c r="H129" s="9">
        <v>1500000</v>
      </c>
      <c r="I129" s="10">
        <v>500000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-1208719</v>
      </c>
      <c r="D132" s="54">
        <f t="shared" ref="D132:K132" si="24">+D5+D37+D69</f>
        <v>3021302</v>
      </c>
      <c r="E132" s="55">
        <f t="shared" si="24"/>
        <v>3978585</v>
      </c>
      <c r="F132" s="56">
        <f t="shared" si="24"/>
        <v>3626354</v>
      </c>
      <c r="G132" s="54">
        <f t="shared" si="24"/>
        <v>8600412</v>
      </c>
      <c r="H132" s="57">
        <f t="shared" si="24"/>
        <v>8600412</v>
      </c>
      <c r="I132" s="58">
        <f t="shared" si="24"/>
        <v>4002000</v>
      </c>
      <c r="J132" s="54">
        <f t="shared" si="24"/>
        <v>473528</v>
      </c>
      <c r="K132" s="55">
        <f t="shared" si="24"/>
        <v>485837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-6651862</v>
      </c>
      <c r="D134" s="38">
        <f t="shared" ref="D134:K134" si="25">D144+D147+D148+D151+D154+D155+SUM(D158:D164)</f>
        <v>2373251</v>
      </c>
      <c r="E134" s="39">
        <f t="shared" si="25"/>
        <v>7820279</v>
      </c>
      <c r="F134" s="40">
        <f t="shared" si="25"/>
        <v>3626354</v>
      </c>
      <c r="G134" s="38">
        <f t="shared" si="25"/>
        <v>8600412</v>
      </c>
      <c r="H134" s="41">
        <f t="shared" si="25"/>
        <v>8600412</v>
      </c>
      <c r="I134" s="42">
        <f t="shared" si="25"/>
        <v>4002000</v>
      </c>
      <c r="J134" s="38">
        <f t="shared" si="25"/>
        <v>473528</v>
      </c>
      <c r="K134" s="39">
        <f t="shared" si="25"/>
        <v>485837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14.45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0</v>
      </c>
      <c r="G144" s="6">
        <f t="shared" si="26"/>
        <v>0</v>
      </c>
      <c r="H144" s="9">
        <f t="shared" si="26"/>
        <v>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100</v>
      </c>
      <c r="B148" s="37" t="s">
        <v>20</v>
      </c>
      <c r="C148" s="6">
        <v>325140</v>
      </c>
      <c r="D148" s="6">
        <v>2907921</v>
      </c>
      <c r="E148" s="7">
        <v>2907921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101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-2756556</v>
      </c>
      <c r="D158" s="6">
        <v>-812992</v>
      </c>
      <c r="E158" s="7">
        <v>144291</v>
      </c>
      <c r="F158" s="8">
        <v>854915</v>
      </c>
      <c r="G158" s="6">
        <v>675310</v>
      </c>
      <c r="H158" s="9">
        <v>675310</v>
      </c>
      <c r="I158" s="10">
        <v>712000</v>
      </c>
      <c r="J158" s="6">
        <v>273528</v>
      </c>
      <c r="K158" s="7">
        <v>285837</v>
      </c>
    </row>
    <row r="159" spans="1:11" ht="13.5" x14ac:dyDescent="0.25">
      <c r="A159" s="50" t="s">
        <v>43</v>
      </c>
      <c r="B159" s="37" t="s">
        <v>20</v>
      </c>
      <c r="C159" s="11">
        <v>-4013415</v>
      </c>
      <c r="D159" s="11">
        <v>2260529</v>
      </c>
      <c r="E159" s="12">
        <v>5515771</v>
      </c>
      <c r="F159" s="13"/>
      <c r="G159" s="11">
        <v>500000</v>
      </c>
      <c r="H159" s="14">
        <v>500000</v>
      </c>
      <c r="I159" s="15">
        <v>900000</v>
      </c>
      <c r="J159" s="11"/>
      <c r="K159" s="12">
        <v>200000</v>
      </c>
    </row>
    <row r="160" spans="1:11" ht="13.5" x14ac:dyDescent="0.25">
      <c r="A160" s="49" t="s">
        <v>44</v>
      </c>
      <c r="B160" s="37" t="s">
        <v>20</v>
      </c>
      <c r="C160" s="6">
        <v>233685</v>
      </c>
      <c r="D160" s="6">
        <v>1102307</v>
      </c>
      <c r="E160" s="7">
        <v>1676730</v>
      </c>
      <c r="F160" s="8">
        <v>1271439</v>
      </c>
      <c r="G160" s="6">
        <v>1925102</v>
      </c>
      <c r="H160" s="9">
        <v>1925102</v>
      </c>
      <c r="I160" s="10">
        <v>1390000</v>
      </c>
      <c r="J160" s="6">
        <v>200000</v>
      </c>
      <c r="K160" s="7"/>
    </row>
    <row r="161" spans="1:11" ht="13.5" x14ac:dyDescent="0.25">
      <c r="A161" s="49" t="s">
        <v>45</v>
      </c>
      <c r="B161" s="37" t="s">
        <v>20</v>
      </c>
      <c r="C161" s="6"/>
      <c r="D161" s="6">
        <v>-3761776</v>
      </c>
      <c r="E161" s="7">
        <v>-3761776</v>
      </c>
      <c r="F161" s="8"/>
      <c r="G161" s="6">
        <v>4000000</v>
      </c>
      <c r="H161" s="9">
        <v>4000000</v>
      </c>
      <c r="I161" s="10">
        <v>500000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-440716</v>
      </c>
      <c r="D162" s="6">
        <v>677262</v>
      </c>
      <c r="E162" s="7">
        <v>1337342</v>
      </c>
      <c r="F162" s="8">
        <v>1500000</v>
      </c>
      <c r="G162" s="6">
        <v>1500000</v>
      </c>
      <c r="H162" s="9">
        <v>1500000</v>
      </c>
      <c r="I162" s="10">
        <v>500000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-6651862</v>
      </c>
      <c r="D165" s="54">
        <f t="shared" ref="D165:K165" si="27">D144+D147+D148+D151+D154+D155+SUM(D158:D164)</f>
        <v>2373251</v>
      </c>
      <c r="E165" s="55">
        <f t="shared" si="27"/>
        <v>7820279</v>
      </c>
      <c r="F165" s="56">
        <f t="shared" si="27"/>
        <v>3626354</v>
      </c>
      <c r="G165" s="54">
        <f t="shared" si="27"/>
        <v>8600412</v>
      </c>
      <c r="H165" s="57">
        <f t="shared" si="27"/>
        <v>8600412</v>
      </c>
      <c r="I165" s="66">
        <f t="shared" si="27"/>
        <v>4002000</v>
      </c>
      <c r="J165" s="54">
        <f t="shared" si="27"/>
        <v>473528</v>
      </c>
      <c r="K165" s="55">
        <f t="shared" si="27"/>
        <v>485837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4147447</v>
      </c>
      <c r="D168" s="60">
        <v>1006338</v>
      </c>
      <c r="E168" s="61">
        <v>2436452</v>
      </c>
      <c r="F168" s="62">
        <v>3064218</v>
      </c>
      <c r="G168" s="60">
        <v>3933003</v>
      </c>
      <c r="H168" s="63">
        <v>3933003</v>
      </c>
      <c r="I168" s="64">
        <v>4121796</v>
      </c>
      <c r="J168" s="60">
        <v>4303150</v>
      </c>
      <c r="K168" s="61">
        <v>4496794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1775367</v>
      </c>
      <c r="D169" s="38">
        <f t="shared" ref="D169:K169" si="28">D179+D182+D183+D186+D189+D190+SUM(D193:D199)</f>
        <v>1523170</v>
      </c>
      <c r="E169" s="39">
        <f t="shared" si="28"/>
        <v>401291</v>
      </c>
      <c r="F169" s="40">
        <f t="shared" si="28"/>
        <v>535057</v>
      </c>
      <c r="G169" s="38">
        <f t="shared" si="28"/>
        <v>331000</v>
      </c>
      <c r="H169" s="41">
        <f t="shared" si="28"/>
        <v>331000</v>
      </c>
      <c r="I169" s="42">
        <f t="shared" si="28"/>
        <v>449110</v>
      </c>
      <c r="J169" s="38">
        <f t="shared" si="28"/>
        <v>100000</v>
      </c>
      <c r="K169" s="39">
        <f t="shared" si="28"/>
        <v>100000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403440</v>
      </c>
      <c r="D187" s="6">
        <v>591166</v>
      </c>
      <c r="E187" s="7">
        <v>591166</v>
      </c>
      <c r="F187" s="8"/>
      <c r="G187" s="6">
        <v>81000</v>
      </c>
      <c r="H187" s="9">
        <v>81000</v>
      </c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403440</v>
      </c>
      <c r="D189" s="21">
        <f t="shared" si="32"/>
        <v>591166</v>
      </c>
      <c r="E189" s="22">
        <f t="shared" si="32"/>
        <v>591166</v>
      </c>
      <c r="F189" s="23">
        <f t="shared" si="32"/>
        <v>0</v>
      </c>
      <c r="G189" s="21">
        <f t="shared" si="32"/>
        <v>81000</v>
      </c>
      <c r="H189" s="24">
        <f t="shared" si="32"/>
        <v>81000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1272536</v>
      </c>
      <c r="D195" s="6">
        <v>890697</v>
      </c>
      <c r="E195" s="7">
        <v>-228371</v>
      </c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250000</v>
      </c>
      <c r="G196" s="6">
        <v>250000</v>
      </c>
      <c r="H196" s="9">
        <v>250000</v>
      </c>
      <c r="I196" s="10">
        <v>449110</v>
      </c>
      <c r="J196" s="6">
        <v>100000</v>
      </c>
      <c r="K196" s="7">
        <v>100000</v>
      </c>
    </row>
    <row r="197" spans="1:11" ht="13.5" x14ac:dyDescent="0.25">
      <c r="A197" s="50" t="s">
        <v>46</v>
      </c>
      <c r="B197" s="48" t="s">
        <v>20</v>
      </c>
      <c r="C197" s="6">
        <v>99391</v>
      </c>
      <c r="D197" s="6">
        <v>41307</v>
      </c>
      <c r="E197" s="7">
        <v>38496</v>
      </c>
      <c r="F197" s="8">
        <v>285057</v>
      </c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5922814</v>
      </c>
      <c r="D201" s="54">
        <f t="shared" si="34"/>
        <v>2529508</v>
      </c>
      <c r="E201" s="55">
        <f t="shared" si="34"/>
        <v>2837743</v>
      </c>
      <c r="F201" s="56">
        <f t="shared" si="34"/>
        <v>3599275</v>
      </c>
      <c r="G201" s="54">
        <f t="shared" si="34"/>
        <v>4264003</v>
      </c>
      <c r="H201" s="57">
        <f t="shared" si="34"/>
        <v>4264003</v>
      </c>
      <c r="I201" s="58">
        <f t="shared" si="34"/>
        <v>4570906</v>
      </c>
      <c r="J201" s="54">
        <f t="shared" si="34"/>
        <v>4403150</v>
      </c>
      <c r="K201" s="55">
        <f t="shared" si="34"/>
        <v>4596794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0.1378795340995391</v>
      </c>
      <c r="G203" s="81">
        <f t="shared" si="35"/>
        <v>5.8136749727803735E-2</v>
      </c>
      <c r="H203" s="84">
        <f t="shared" si="35"/>
        <v>5.8136749727803735E-2</v>
      </c>
      <c r="I203" s="85">
        <f t="shared" si="35"/>
        <v>0.19990004997501248</v>
      </c>
      <c r="J203" s="81">
        <f t="shared" si="35"/>
        <v>0</v>
      </c>
      <c r="K203" s="82">
        <f t="shared" si="35"/>
        <v>0.41166070101700775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0.16317376896813476</v>
      </c>
      <c r="G204" s="81">
        <f t="shared" si="36"/>
        <v>0.12712932077600755</v>
      </c>
      <c r="H204" s="84">
        <f t="shared" si="36"/>
        <v>0.12712932077600755</v>
      </c>
      <c r="I204" s="85">
        <f t="shared" si="36"/>
        <v>0.19409014905152996</v>
      </c>
      <c r="J204" s="81">
        <f t="shared" si="36"/>
        <v>0</v>
      </c>
      <c r="K204" s="82">
        <f t="shared" si="36"/>
        <v>4.4476131217040409E-2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-0.27</v>
      </c>
      <c r="D205" s="81">
        <f t="shared" ref="D205:K205" si="37">IF(ISERROR(ROUND((D169)/D165,2)),0,(ROUND((D169)/D165,2)))</f>
        <v>0.64</v>
      </c>
      <c r="E205" s="82">
        <f t="shared" si="37"/>
        <v>0.05</v>
      </c>
      <c r="F205" s="83">
        <f t="shared" si="37"/>
        <v>0.15</v>
      </c>
      <c r="G205" s="81">
        <f t="shared" si="37"/>
        <v>0.04</v>
      </c>
      <c r="H205" s="84">
        <f t="shared" si="37"/>
        <v>0.04</v>
      </c>
      <c r="I205" s="85">
        <f t="shared" si="37"/>
        <v>0.11</v>
      </c>
      <c r="J205" s="81">
        <f t="shared" si="37"/>
        <v>0.21</v>
      </c>
      <c r="K205" s="82">
        <f t="shared" si="37"/>
        <v>0.21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-0.27</v>
      </c>
      <c r="D206" s="81">
        <f t="shared" ref="D206:K206" si="38">IF(ISERROR(ROUND((D37+D69+D169)/D165,2)),0,(ROUND((D37+D69+D169)/D165,2)))</f>
        <v>0.64</v>
      </c>
      <c r="E206" s="82">
        <f t="shared" si="38"/>
        <v>0.05</v>
      </c>
      <c r="F206" s="83">
        <f t="shared" si="38"/>
        <v>0.28999999999999998</v>
      </c>
      <c r="G206" s="81">
        <f t="shared" si="38"/>
        <v>0.1</v>
      </c>
      <c r="H206" s="84">
        <f t="shared" si="38"/>
        <v>0.1</v>
      </c>
      <c r="I206" s="85">
        <f t="shared" si="38"/>
        <v>0.31</v>
      </c>
      <c r="J206" s="81">
        <f t="shared" si="38"/>
        <v>0.21</v>
      </c>
      <c r="K206" s="82">
        <f t="shared" si="38"/>
        <v>0.62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8603973</v>
      </c>
      <c r="D5" s="38">
        <f t="shared" ref="D5:K5" si="0">D15+D18+D19+D22+D25+D26+SUM(D29:D35)</f>
        <v>2433171</v>
      </c>
      <c r="E5" s="39">
        <f t="shared" si="0"/>
        <v>3035791</v>
      </c>
      <c r="F5" s="40">
        <f t="shared" si="0"/>
        <v>42646727</v>
      </c>
      <c r="G5" s="38">
        <f t="shared" si="0"/>
        <v>45422378</v>
      </c>
      <c r="H5" s="41">
        <f t="shared" si="0"/>
        <v>45422378</v>
      </c>
      <c r="I5" s="42">
        <f t="shared" si="0"/>
        <v>59135841</v>
      </c>
      <c r="J5" s="38">
        <f t="shared" si="0"/>
        <v>61737824</v>
      </c>
      <c r="K5" s="39">
        <f t="shared" si="0"/>
        <v>64516019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>
        <v>3555613</v>
      </c>
      <c r="H8" s="9">
        <v>3555613</v>
      </c>
      <c r="I8" s="10">
        <v>2483742</v>
      </c>
      <c r="J8" s="6">
        <v>2593027</v>
      </c>
      <c r="K8" s="7">
        <v>2709713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16680072</v>
      </c>
      <c r="G10" s="6">
        <v>12500000</v>
      </c>
      <c r="H10" s="9">
        <v>12500000</v>
      </c>
      <c r="I10" s="10">
        <v>10292000</v>
      </c>
      <c r="J10" s="6">
        <v>10744848</v>
      </c>
      <c r="K10" s="7">
        <v>11228366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5380255</v>
      </c>
      <c r="G11" s="6">
        <v>3104608</v>
      </c>
      <c r="H11" s="9">
        <v>3104608</v>
      </c>
      <c r="I11" s="10">
        <v>22914993</v>
      </c>
      <c r="J11" s="6">
        <v>23923253</v>
      </c>
      <c r="K11" s="7">
        <v>24999799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22060327</v>
      </c>
      <c r="G15" s="6">
        <f t="shared" si="1"/>
        <v>19160221</v>
      </c>
      <c r="H15" s="9">
        <f t="shared" si="1"/>
        <v>19160221</v>
      </c>
      <c r="I15" s="10">
        <f t="shared" si="1"/>
        <v>35690735</v>
      </c>
      <c r="J15" s="6">
        <f t="shared" si="1"/>
        <v>37261128</v>
      </c>
      <c r="K15" s="7">
        <f t="shared" si="1"/>
        <v>38937878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3150000</v>
      </c>
      <c r="G16" s="6">
        <v>5855120</v>
      </c>
      <c r="H16" s="9">
        <v>5855120</v>
      </c>
      <c r="I16" s="10">
        <v>6844880</v>
      </c>
      <c r="J16" s="6">
        <v>7146055</v>
      </c>
      <c r="K16" s="7">
        <v>7467627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3150000</v>
      </c>
      <c r="G18" s="21">
        <f t="shared" si="2"/>
        <v>5855120</v>
      </c>
      <c r="H18" s="24">
        <f t="shared" si="2"/>
        <v>5855120</v>
      </c>
      <c r="I18" s="25">
        <f t="shared" si="2"/>
        <v>6844880</v>
      </c>
      <c r="J18" s="21">
        <f t="shared" si="2"/>
        <v>7146055</v>
      </c>
      <c r="K18" s="22">
        <f t="shared" si="2"/>
        <v>7467627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>
        <v>1375000</v>
      </c>
      <c r="H23" s="9">
        <v>1375000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1375000</v>
      </c>
      <c r="H25" s="24">
        <f t="shared" si="4"/>
        <v>1375000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1000000</v>
      </c>
      <c r="J28" s="16">
        <v>1044000</v>
      </c>
      <c r="K28" s="17">
        <v>1090980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1000000</v>
      </c>
      <c r="J29" s="6">
        <f t="shared" si="5"/>
        <v>1044000</v>
      </c>
      <c r="K29" s="7">
        <f t="shared" si="5"/>
        <v>1090980</v>
      </c>
    </row>
    <row r="30" spans="1:11" ht="13.5" x14ac:dyDescent="0.25">
      <c r="A30" s="50" t="s">
        <v>43</v>
      </c>
      <c r="B30" s="37" t="s">
        <v>20</v>
      </c>
      <c r="C30" s="11">
        <v>353589</v>
      </c>
      <c r="D30" s="11">
        <v>555657</v>
      </c>
      <c r="E30" s="12">
        <v>596667</v>
      </c>
      <c r="F30" s="13">
        <v>3071000</v>
      </c>
      <c r="G30" s="11">
        <v>7023237</v>
      </c>
      <c r="H30" s="14">
        <v>7023237</v>
      </c>
      <c r="I30" s="15">
        <v>1590480</v>
      </c>
      <c r="J30" s="11">
        <v>1660462</v>
      </c>
      <c r="K30" s="12">
        <v>1735181</v>
      </c>
    </row>
    <row r="31" spans="1:11" ht="13.5" x14ac:dyDescent="0.25">
      <c r="A31" s="49" t="s">
        <v>44</v>
      </c>
      <c r="B31" s="37" t="s">
        <v>20</v>
      </c>
      <c r="C31" s="6">
        <v>3375194</v>
      </c>
      <c r="D31" s="6">
        <v>583691</v>
      </c>
      <c r="E31" s="7">
        <v>655028</v>
      </c>
      <c r="F31" s="8">
        <v>6667960</v>
      </c>
      <c r="G31" s="6">
        <v>6432960</v>
      </c>
      <c r="H31" s="9">
        <v>6432960</v>
      </c>
      <c r="I31" s="10">
        <v>8138866</v>
      </c>
      <c r="J31" s="6">
        <v>8496980</v>
      </c>
      <c r="K31" s="7">
        <v>8879340</v>
      </c>
    </row>
    <row r="32" spans="1:11" ht="13.5" x14ac:dyDescent="0.25">
      <c r="A32" s="49" t="s">
        <v>45</v>
      </c>
      <c r="B32" s="37" t="s">
        <v>20</v>
      </c>
      <c r="C32" s="6">
        <v>931665</v>
      </c>
      <c r="D32" s="6">
        <v>707146</v>
      </c>
      <c r="E32" s="7">
        <v>338326</v>
      </c>
      <c r="F32" s="8">
        <v>6447440</v>
      </c>
      <c r="G32" s="6">
        <v>5575840</v>
      </c>
      <c r="H32" s="9">
        <v>5575840</v>
      </c>
      <c r="I32" s="10">
        <v>5870880</v>
      </c>
      <c r="J32" s="6">
        <v>6129199</v>
      </c>
      <c r="K32" s="7">
        <v>6405013</v>
      </c>
    </row>
    <row r="33" spans="1:11" ht="13.5" x14ac:dyDescent="0.25">
      <c r="A33" s="50" t="s">
        <v>46</v>
      </c>
      <c r="B33" s="48" t="s">
        <v>20</v>
      </c>
      <c r="C33" s="6">
        <v>3943525</v>
      </c>
      <c r="D33" s="6">
        <v>586677</v>
      </c>
      <c r="E33" s="7">
        <v>1445770</v>
      </c>
      <c r="F33" s="8">
        <v>1250000</v>
      </c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36410945</v>
      </c>
      <c r="G69" s="38">
        <f t="shared" si="12"/>
        <v>35395859</v>
      </c>
      <c r="H69" s="41">
        <f t="shared" si="12"/>
        <v>35395859</v>
      </c>
      <c r="I69" s="42">
        <f t="shared" si="12"/>
        <v>21636685</v>
      </c>
      <c r="J69" s="38">
        <f t="shared" si="12"/>
        <v>22588699</v>
      </c>
      <c r="K69" s="39">
        <f t="shared" si="12"/>
        <v>23605191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>
        <v>17003392</v>
      </c>
      <c r="H70" s="9">
        <v>17003392</v>
      </c>
      <c r="I70" s="10">
        <v>13020003</v>
      </c>
      <c r="J70" s="6">
        <v>13592883</v>
      </c>
      <c r="K70" s="7">
        <v>14204563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21588419</v>
      </c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>
        <v>7124656</v>
      </c>
      <c r="H73" s="9">
        <v>7124656</v>
      </c>
      <c r="I73" s="10">
        <v>7810682</v>
      </c>
      <c r="J73" s="6">
        <v>8154352</v>
      </c>
      <c r="K73" s="7">
        <v>8521298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>
        <v>13666526</v>
      </c>
      <c r="G74" s="6">
        <v>9611811</v>
      </c>
      <c r="H74" s="9">
        <v>9611811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35254945</v>
      </c>
      <c r="G79" s="6">
        <f t="shared" si="13"/>
        <v>33739859</v>
      </c>
      <c r="H79" s="9">
        <f t="shared" si="13"/>
        <v>33739859</v>
      </c>
      <c r="I79" s="10">
        <f t="shared" si="13"/>
        <v>20830685</v>
      </c>
      <c r="J79" s="6">
        <f t="shared" si="13"/>
        <v>21747235</v>
      </c>
      <c r="K79" s="7">
        <f t="shared" si="13"/>
        <v>22725861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150000</v>
      </c>
      <c r="J80" s="6">
        <v>156600</v>
      </c>
      <c r="K80" s="7">
        <v>163647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150000</v>
      </c>
      <c r="J82" s="21">
        <f t="shared" si="14"/>
        <v>156600</v>
      </c>
      <c r="K82" s="22">
        <f t="shared" si="14"/>
        <v>163647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1156000</v>
      </c>
      <c r="G92" s="16">
        <v>1656000</v>
      </c>
      <c r="H92" s="19">
        <v>1656000</v>
      </c>
      <c r="I92" s="20">
        <v>656000</v>
      </c>
      <c r="J92" s="16">
        <v>684864</v>
      </c>
      <c r="K92" s="17">
        <v>715683</v>
      </c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1156000</v>
      </c>
      <c r="G93" s="6">
        <f t="shared" si="17"/>
        <v>1656000</v>
      </c>
      <c r="H93" s="9">
        <f t="shared" si="17"/>
        <v>1656000</v>
      </c>
      <c r="I93" s="10">
        <f t="shared" si="17"/>
        <v>656000</v>
      </c>
      <c r="J93" s="6">
        <f t="shared" si="17"/>
        <v>684864</v>
      </c>
      <c r="K93" s="7">
        <f t="shared" si="17"/>
        <v>715683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8603973</v>
      </c>
      <c r="D101" s="38">
        <f t="shared" ref="D101:K101" si="18">D111+D114+D115+D118+D121+D122+SUM(D125:D131)</f>
        <v>2433171</v>
      </c>
      <c r="E101" s="39">
        <f t="shared" si="18"/>
        <v>3035791</v>
      </c>
      <c r="F101" s="40">
        <f t="shared" si="18"/>
        <v>79057672</v>
      </c>
      <c r="G101" s="38">
        <f t="shared" si="18"/>
        <v>80818237</v>
      </c>
      <c r="H101" s="41">
        <f t="shared" si="18"/>
        <v>80818237</v>
      </c>
      <c r="I101" s="42">
        <f t="shared" si="18"/>
        <v>80772526</v>
      </c>
      <c r="J101" s="38">
        <f t="shared" si="18"/>
        <v>84326523</v>
      </c>
      <c r="K101" s="39">
        <f t="shared" si="18"/>
        <v>88121210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>
        <v>17003392</v>
      </c>
      <c r="H102" s="9">
        <v>17003392</v>
      </c>
      <c r="I102" s="10">
        <v>13020003</v>
      </c>
      <c r="J102" s="6">
        <v>13592883</v>
      </c>
      <c r="K102" s="7">
        <v>14204563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21588419</v>
      </c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>
        <v>3555613</v>
      </c>
      <c r="H104" s="9">
        <v>3555613</v>
      </c>
      <c r="I104" s="10">
        <v>2483742</v>
      </c>
      <c r="J104" s="6">
        <v>2593027</v>
      </c>
      <c r="K104" s="7">
        <v>2709713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>
        <v>7124656</v>
      </c>
      <c r="H105" s="9">
        <v>7124656</v>
      </c>
      <c r="I105" s="10">
        <v>7810682</v>
      </c>
      <c r="J105" s="6">
        <v>8154352</v>
      </c>
      <c r="K105" s="7">
        <v>8521298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30346598</v>
      </c>
      <c r="G106" s="6">
        <v>22111811</v>
      </c>
      <c r="H106" s="9">
        <v>22111811</v>
      </c>
      <c r="I106" s="10">
        <v>10292000</v>
      </c>
      <c r="J106" s="6">
        <v>10744848</v>
      </c>
      <c r="K106" s="7">
        <v>11228366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5380255</v>
      </c>
      <c r="G107" s="6">
        <v>3104608</v>
      </c>
      <c r="H107" s="9">
        <v>3104608</v>
      </c>
      <c r="I107" s="10">
        <v>22914993</v>
      </c>
      <c r="J107" s="6">
        <v>23923253</v>
      </c>
      <c r="K107" s="7">
        <v>24999799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57315272</v>
      </c>
      <c r="G111" s="6">
        <f t="shared" si="19"/>
        <v>52900080</v>
      </c>
      <c r="H111" s="9">
        <f t="shared" si="19"/>
        <v>52900080</v>
      </c>
      <c r="I111" s="10">
        <f t="shared" si="19"/>
        <v>56521420</v>
      </c>
      <c r="J111" s="6">
        <f t="shared" si="19"/>
        <v>59008363</v>
      </c>
      <c r="K111" s="7">
        <f t="shared" si="19"/>
        <v>61663739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3150000</v>
      </c>
      <c r="G112" s="6">
        <v>5855120</v>
      </c>
      <c r="H112" s="9">
        <v>5855120</v>
      </c>
      <c r="I112" s="10">
        <v>6994880</v>
      </c>
      <c r="J112" s="6">
        <v>7302655</v>
      </c>
      <c r="K112" s="7">
        <v>7631274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3150000</v>
      </c>
      <c r="G114" s="21">
        <f t="shared" si="20"/>
        <v>5855120</v>
      </c>
      <c r="H114" s="24">
        <f t="shared" si="20"/>
        <v>5855120</v>
      </c>
      <c r="I114" s="25">
        <f t="shared" si="20"/>
        <v>6994880</v>
      </c>
      <c r="J114" s="21">
        <f t="shared" si="20"/>
        <v>7302655</v>
      </c>
      <c r="K114" s="22">
        <f t="shared" si="20"/>
        <v>7631274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>
        <v>1375000</v>
      </c>
      <c r="H119" s="9">
        <v>1375000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1375000</v>
      </c>
      <c r="H121" s="24">
        <f t="shared" si="22"/>
        <v>1375000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1156000</v>
      </c>
      <c r="G124" s="16">
        <v>1656000</v>
      </c>
      <c r="H124" s="19">
        <v>1656000</v>
      </c>
      <c r="I124" s="20">
        <v>1656000</v>
      </c>
      <c r="J124" s="16">
        <v>1728864</v>
      </c>
      <c r="K124" s="17">
        <v>1806663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1156000</v>
      </c>
      <c r="G125" s="6">
        <f t="shared" si="23"/>
        <v>1656000</v>
      </c>
      <c r="H125" s="9">
        <f t="shared" si="23"/>
        <v>1656000</v>
      </c>
      <c r="I125" s="10">
        <f t="shared" si="23"/>
        <v>1656000</v>
      </c>
      <c r="J125" s="6">
        <f t="shared" si="23"/>
        <v>1728864</v>
      </c>
      <c r="K125" s="7">
        <f t="shared" si="23"/>
        <v>1806663</v>
      </c>
    </row>
    <row r="126" spans="1:11" ht="13.5" x14ac:dyDescent="0.25">
      <c r="A126" s="50" t="s">
        <v>43</v>
      </c>
      <c r="B126" s="37" t="s">
        <v>20</v>
      </c>
      <c r="C126" s="11">
        <v>353589</v>
      </c>
      <c r="D126" s="11">
        <v>555657</v>
      </c>
      <c r="E126" s="12">
        <v>596667</v>
      </c>
      <c r="F126" s="13">
        <v>3071000</v>
      </c>
      <c r="G126" s="11">
        <v>7023237</v>
      </c>
      <c r="H126" s="14">
        <v>7023237</v>
      </c>
      <c r="I126" s="15">
        <v>1590480</v>
      </c>
      <c r="J126" s="11">
        <v>1660462</v>
      </c>
      <c r="K126" s="12">
        <v>1735181</v>
      </c>
    </row>
    <row r="127" spans="1:11" ht="13.5" x14ac:dyDescent="0.25">
      <c r="A127" s="49" t="s">
        <v>44</v>
      </c>
      <c r="B127" s="37" t="s">
        <v>20</v>
      </c>
      <c r="C127" s="6">
        <v>3375194</v>
      </c>
      <c r="D127" s="6">
        <v>583691</v>
      </c>
      <c r="E127" s="7">
        <v>655028</v>
      </c>
      <c r="F127" s="8">
        <v>6667960</v>
      </c>
      <c r="G127" s="6">
        <v>6432960</v>
      </c>
      <c r="H127" s="9">
        <v>6432960</v>
      </c>
      <c r="I127" s="10">
        <v>8138866</v>
      </c>
      <c r="J127" s="6">
        <v>8496980</v>
      </c>
      <c r="K127" s="7">
        <v>8879340</v>
      </c>
    </row>
    <row r="128" spans="1:11" ht="13.5" x14ac:dyDescent="0.25">
      <c r="A128" s="49" t="s">
        <v>45</v>
      </c>
      <c r="B128" s="37" t="s">
        <v>20</v>
      </c>
      <c r="C128" s="6">
        <v>931665</v>
      </c>
      <c r="D128" s="6">
        <v>707146</v>
      </c>
      <c r="E128" s="7">
        <v>338326</v>
      </c>
      <c r="F128" s="8">
        <v>6447440</v>
      </c>
      <c r="G128" s="6">
        <v>5575840</v>
      </c>
      <c r="H128" s="9">
        <v>5575840</v>
      </c>
      <c r="I128" s="10">
        <v>5870880</v>
      </c>
      <c r="J128" s="6">
        <v>6129199</v>
      </c>
      <c r="K128" s="7">
        <v>6405013</v>
      </c>
    </row>
    <row r="129" spans="1:11" ht="13.5" x14ac:dyDescent="0.25">
      <c r="A129" s="50" t="s">
        <v>46</v>
      </c>
      <c r="B129" s="48" t="s">
        <v>20</v>
      </c>
      <c r="C129" s="6">
        <v>3943525</v>
      </c>
      <c r="D129" s="6">
        <v>586677</v>
      </c>
      <c r="E129" s="7">
        <v>1445770</v>
      </c>
      <c r="F129" s="8">
        <v>1250000</v>
      </c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8603973</v>
      </c>
      <c r="D132" s="54">
        <f t="shared" ref="D132:K132" si="24">+D5+D37+D69</f>
        <v>2433171</v>
      </c>
      <c r="E132" s="55">
        <f t="shared" si="24"/>
        <v>3035791</v>
      </c>
      <c r="F132" s="56">
        <f t="shared" si="24"/>
        <v>79057672</v>
      </c>
      <c r="G132" s="54">
        <f t="shared" si="24"/>
        <v>80818237</v>
      </c>
      <c r="H132" s="57">
        <f t="shared" si="24"/>
        <v>80818237</v>
      </c>
      <c r="I132" s="58">
        <f t="shared" si="24"/>
        <v>80772526</v>
      </c>
      <c r="J132" s="54">
        <f t="shared" si="24"/>
        <v>84326523</v>
      </c>
      <c r="K132" s="55">
        <f t="shared" si="24"/>
        <v>88121210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2253810561</v>
      </c>
      <c r="D134" s="38">
        <f t="shared" ref="D134:K134" si="25">D144+D147+D148+D151+D154+D155+SUM(D158:D164)</f>
        <v>2098290763</v>
      </c>
      <c r="E134" s="39">
        <f t="shared" si="25"/>
        <v>2037313861</v>
      </c>
      <c r="F134" s="40">
        <f t="shared" si="25"/>
        <v>2600073001</v>
      </c>
      <c r="G134" s="38">
        <f t="shared" si="25"/>
        <v>2601833565</v>
      </c>
      <c r="H134" s="41">
        <f t="shared" si="25"/>
        <v>2601833565</v>
      </c>
      <c r="I134" s="42">
        <f t="shared" si="25"/>
        <v>2609406655</v>
      </c>
      <c r="J134" s="38">
        <f t="shared" si="25"/>
        <v>2706301896</v>
      </c>
      <c r="K134" s="39">
        <f t="shared" si="25"/>
        <v>4055802588</v>
      </c>
    </row>
    <row r="135" spans="1:11" ht="13.5" x14ac:dyDescent="0.25">
      <c r="A135" s="44" t="s">
        <v>19</v>
      </c>
      <c r="B135" s="45" t="s">
        <v>20</v>
      </c>
      <c r="C135" s="6">
        <v>631735968</v>
      </c>
      <c r="D135" s="6">
        <v>602951715</v>
      </c>
      <c r="E135" s="7">
        <v>586842382</v>
      </c>
      <c r="F135" s="8">
        <v>679684887</v>
      </c>
      <c r="G135" s="6">
        <v>696688279</v>
      </c>
      <c r="H135" s="9">
        <v>696688279</v>
      </c>
      <c r="I135" s="10">
        <v>692704890</v>
      </c>
      <c r="J135" s="6">
        <v>720465165</v>
      </c>
      <c r="K135" s="7">
        <v>752886098</v>
      </c>
    </row>
    <row r="136" spans="1:11" ht="13.5" x14ac:dyDescent="0.25">
      <c r="A136" s="44" t="s">
        <v>21</v>
      </c>
      <c r="B136" s="45" t="s">
        <v>20</v>
      </c>
      <c r="C136" s="6">
        <v>82421428</v>
      </c>
      <c r="D136" s="6">
        <v>79342488</v>
      </c>
      <c r="E136" s="7">
        <v>79342487</v>
      </c>
      <c r="F136" s="8">
        <v>122347930</v>
      </c>
      <c r="G136" s="6">
        <v>100759511</v>
      </c>
      <c r="H136" s="9">
        <v>100759511</v>
      </c>
      <c r="I136" s="10">
        <v>100759511</v>
      </c>
      <c r="J136" s="6">
        <v>104789892</v>
      </c>
      <c r="K136" s="7">
        <v>109505436</v>
      </c>
    </row>
    <row r="137" spans="1:11" ht="13.5" x14ac:dyDescent="0.25">
      <c r="A137" s="44" t="s">
        <v>22</v>
      </c>
      <c r="B137" s="45" t="s">
        <v>20</v>
      </c>
      <c r="C137" s="6">
        <v>443039682</v>
      </c>
      <c r="D137" s="6">
        <v>410906675</v>
      </c>
      <c r="E137" s="7">
        <v>379626606</v>
      </c>
      <c r="F137" s="8">
        <v>552133837</v>
      </c>
      <c r="G137" s="6">
        <v>555689450</v>
      </c>
      <c r="H137" s="9">
        <v>555689450</v>
      </c>
      <c r="I137" s="10">
        <v>554617579</v>
      </c>
      <c r="J137" s="6">
        <v>576812217</v>
      </c>
      <c r="K137" s="7">
        <v>602768767</v>
      </c>
    </row>
    <row r="138" spans="1:11" ht="13.5" x14ac:dyDescent="0.25">
      <c r="A138" s="44" t="s">
        <v>23</v>
      </c>
      <c r="B138" s="45" t="s">
        <v>20</v>
      </c>
      <c r="C138" s="6">
        <v>400217290</v>
      </c>
      <c r="D138" s="6">
        <v>385983241</v>
      </c>
      <c r="E138" s="7">
        <v>383416603</v>
      </c>
      <c r="F138" s="8">
        <v>443802435</v>
      </c>
      <c r="G138" s="6">
        <v>450927091</v>
      </c>
      <c r="H138" s="9">
        <v>450927091</v>
      </c>
      <c r="I138" s="10">
        <v>451613117</v>
      </c>
      <c r="J138" s="6">
        <v>469708884</v>
      </c>
      <c r="K138" s="7">
        <v>490845785</v>
      </c>
    </row>
    <row r="139" spans="1:11" ht="13.5" x14ac:dyDescent="0.25">
      <c r="A139" s="44" t="s">
        <v>24</v>
      </c>
      <c r="B139" s="45" t="s">
        <v>20</v>
      </c>
      <c r="C139" s="6">
        <v>278928378</v>
      </c>
      <c r="D139" s="6">
        <v>290348675</v>
      </c>
      <c r="E139" s="7">
        <v>286061642</v>
      </c>
      <c r="F139" s="8">
        <v>343321086</v>
      </c>
      <c r="G139" s="6">
        <v>335086299</v>
      </c>
      <c r="H139" s="9">
        <v>335086299</v>
      </c>
      <c r="I139" s="10">
        <v>322995507</v>
      </c>
      <c r="J139" s="6">
        <v>335956496</v>
      </c>
      <c r="K139" s="7">
        <v>351074538</v>
      </c>
    </row>
    <row r="140" spans="1:11" ht="13.5" x14ac:dyDescent="0.25">
      <c r="A140" s="44" t="s">
        <v>25</v>
      </c>
      <c r="B140" s="45" t="s">
        <v>20</v>
      </c>
      <c r="C140" s="6">
        <v>1726719</v>
      </c>
      <c r="D140" s="6">
        <v>1619807</v>
      </c>
      <c r="E140" s="7">
        <v>1507868</v>
      </c>
      <c r="F140" s="8">
        <v>7528347</v>
      </c>
      <c r="G140" s="6">
        <v>5252700</v>
      </c>
      <c r="H140" s="9">
        <v>5252700</v>
      </c>
      <c r="I140" s="10">
        <v>25063085</v>
      </c>
      <c r="J140" s="6">
        <v>26157268</v>
      </c>
      <c r="K140" s="7">
        <v>27334345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1838069465</v>
      </c>
      <c r="D144" s="6">
        <f t="shared" ref="D144:K144" si="26">SUM(D135:D143)</f>
        <v>1771152601</v>
      </c>
      <c r="E144" s="7">
        <f t="shared" si="26"/>
        <v>1716797588</v>
      </c>
      <c r="F144" s="8">
        <f t="shared" si="26"/>
        <v>2148818522</v>
      </c>
      <c r="G144" s="6">
        <f t="shared" si="26"/>
        <v>2144403330</v>
      </c>
      <c r="H144" s="9">
        <f t="shared" si="26"/>
        <v>2144403330</v>
      </c>
      <c r="I144" s="10">
        <f t="shared" si="26"/>
        <v>2147753689</v>
      </c>
      <c r="J144" s="6">
        <f t="shared" si="26"/>
        <v>2233889922</v>
      </c>
      <c r="K144" s="7">
        <f t="shared" si="26"/>
        <v>2334414969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198381500</v>
      </c>
      <c r="D147" s="6">
        <v>193779070</v>
      </c>
      <c r="E147" s="7">
        <v>174939798</v>
      </c>
      <c r="F147" s="8">
        <v>208478574</v>
      </c>
      <c r="G147" s="6">
        <v>211183694</v>
      </c>
      <c r="H147" s="9">
        <v>211183694</v>
      </c>
      <c r="I147" s="10">
        <v>214652649</v>
      </c>
      <c r="J147" s="6">
        <v>215462606</v>
      </c>
      <c r="K147" s="7">
        <v>1452875543</v>
      </c>
    </row>
    <row r="148" spans="1:11" ht="13.5" x14ac:dyDescent="0.25">
      <c r="A148" s="49" t="s">
        <v>100</v>
      </c>
      <c r="B148" s="37" t="s">
        <v>20</v>
      </c>
      <c r="C148" s="6">
        <v>7761921</v>
      </c>
      <c r="D148" s="6">
        <v>7761921</v>
      </c>
      <c r="E148" s="7">
        <v>7761921</v>
      </c>
      <c r="F148" s="8">
        <v>2378394</v>
      </c>
      <c r="G148" s="6">
        <v>2378394</v>
      </c>
      <c r="H148" s="9">
        <v>2378394</v>
      </c>
      <c r="I148" s="10">
        <v>2378394</v>
      </c>
      <c r="J148" s="6">
        <v>2473530</v>
      </c>
      <c r="K148" s="7">
        <v>2584839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172185882</v>
      </c>
      <c r="D151" s="6">
        <v>93227881</v>
      </c>
      <c r="E151" s="7">
        <v>105837439</v>
      </c>
      <c r="F151" s="8">
        <v>177075260</v>
      </c>
      <c r="G151" s="6">
        <v>177075260</v>
      </c>
      <c r="H151" s="9">
        <v>177075260</v>
      </c>
      <c r="I151" s="10">
        <v>177075260</v>
      </c>
      <c r="J151" s="6">
        <v>184158270</v>
      </c>
      <c r="K151" s="7">
        <v>192445393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/>
      <c r="D154" s="6"/>
      <c r="E154" s="7"/>
      <c r="F154" s="8"/>
      <c r="G154" s="6">
        <v>1375000</v>
      </c>
      <c r="H154" s="9">
        <v>1375000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3083047</v>
      </c>
      <c r="D158" s="6">
        <v>2765638</v>
      </c>
      <c r="E158" s="7">
        <v>2742315</v>
      </c>
      <c r="F158" s="8">
        <v>5079603</v>
      </c>
      <c r="G158" s="6">
        <v>5579603</v>
      </c>
      <c r="H158" s="9">
        <v>5579603</v>
      </c>
      <c r="I158" s="10">
        <v>5579603</v>
      </c>
      <c r="J158" s="6">
        <v>5809411</v>
      </c>
      <c r="K158" s="7">
        <v>6070835</v>
      </c>
    </row>
    <row r="159" spans="1:11" ht="13.5" x14ac:dyDescent="0.25">
      <c r="A159" s="50" t="s">
        <v>43</v>
      </c>
      <c r="B159" s="37" t="s">
        <v>20</v>
      </c>
      <c r="C159" s="11">
        <v>4186352</v>
      </c>
      <c r="D159" s="11">
        <v>3805878</v>
      </c>
      <c r="E159" s="12">
        <v>5981012</v>
      </c>
      <c r="F159" s="13">
        <v>8735684</v>
      </c>
      <c r="G159" s="11">
        <v>12687920</v>
      </c>
      <c r="H159" s="14">
        <v>12687920</v>
      </c>
      <c r="I159" s="15">
        <v>8929849</v>
      </c>
      <c r="J159" s="11">
        <v>9293406</v>
      </c>
      <c r="K159" s="12">
        <v>9711605</v>
      </c>
    </row>
    <row r="160" spans="1:11" ht="13.5" x14ac:dyDescent="0.25">
      <c r="A160" s="49" t="s">
        <v>44</v>
      </c>
      <c r="B160" s="37" t="s">
        <v>20</v>
      </c>
      <c r="C160" s="6">
        <v>6255728</v>
      </c>
      <c r="D160" s="6">
        <v>6347350</v>
      </c>
      <c r="E160" s="7">
        <v>6486489</v>
      </c>
      <c r="F160" s="8">
        <v>10753948</v>
      </c>
      <c r="G160" s="6">
        <v>10518948</v>
      </c>
      <c r="H160" s="9">
        <v>10518948</v>
      </c>
      <c r="I160" s="10">
        <v>12316481</v>
      </c>
      <c r="J160" s="6">
        <v>12841703</v>
      </c>
      <c r="K160" s="7">
        <v>13419575</v>
      </c>
    </row>
    <row r="161" spans="1:11" ht="13.5" x14ac:dyDescent="0.25">
      <c r="A161" s="49" t="s">
        <v>45</v>
      </c>
      <c r="B161" s="37" t="s">
        <v>20</v>
      </c>
      <c r="C161" s="6">
        <v>2198351</v>
      </c>
      <c r="D161" s="6">
        <v>1282549</v>
      </c>
      <c r="E161" s="7">
        <v>-70148</v>
      </c>
      <c r="F161" s="8">
        <v>10541692</v>
      </c>
      <c r="G161" s="6">
        <v>9670092</v>
      </c>
      <c r="H161" s="9">
        <v>9670092</v>
      </c>
      <c r="I161" s="10">
        <v>9965132</v>
      </c>
      <c r="J161" s="6">
        <v>10387226</v>
      </c>
      <c r="K161" s="7">
        <v>10854646</v>
      </c>
    </row>
    <row r="162" spans="1:11" ht="13.5" x14ac:dyDescent="0.25">
      <c r="A162" s="50" t="s">
        <v>46</v>
      </c>
      <c r="B162" s="48" t="s">
        <v>20</v>
      </c>
      <c r="C162" s="6">
        <v>21688315</v>
      </c>
      <c r="D162" s="6">
        <v>18167875</v>
      </c>
      <c r="E162" s="7">
        <v>16837447</v>
      </c>
      <c r="F162" s="8">
        <v>28211324</v>
      </c>
      <c r="G162" s="6">
        <v>26961324</v>
      </c>
      <c r="H162" s="9">
        <v>26961324</v>
      </c>
      <c r="I162" s="10">
        <v>30755598</v>
      </c>
      <c r="J162" s="6">
        <v>31985822</v>
      </c>
      <c r="K162" s="7">
        <v>33425183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2253810561</v>
      </c>
      <c r="D165" s="54">
        <f t="shared" ref="D165:K165" si="27">D144+D147+D148+D151+D154+D155+SUM(D158:D164)</f>
        <v>2098290763</v>
      </c>
      <c r="E165" s="55">
        <f t="shared" si="27"/>
        <v>2037313861</v>
      </c>
      <c r="F165" s="56">
        <f t="shared" si="27"/>
        <v>2600073001</v>
      </c>
      <c r="G165" s="54">
        <f t="shared" si="27"/>
        <v>2601833565</v>
      </c>
      <c r="H165" s="57">
        <f t="shared" si="27"/>
        <v>2601833565</v>
      </c>
      <c r="I165" s="66">
        <f t="shared" si="27"/>
        <v>2609406655</v>
      </c>
      <c r="J165" s="54">
        <f t="shared" si="27"/>
        <v>2706301896</v>
      </c>
      <c r="K165" s="55">
        <f t="shared" si="27"/>
        <v>4055802588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113429769</v>
      </c>
      <c r="D168" s="60">
        <v>114617491</v>
      </c>
      <c r="E168" s="61">
        <v>110341985</v>
      </c>
      <c r="F168" s="62">
        <v>9675746</v>
      </c>
      <c r="G168" s="60">
        <v>11098282</v>
      </c>
      <c r="H168" s="63">
        <v>11098282</v>
      </c>
      <c r="I168" s="64">
        <v>10958435</v>
      </c>
      <c r="J168" s="60">
        <v>11264603</v>
      </c>
      <c r="K168" s="61">
        <v>11591512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37381599</v>
      </c>
      <c r="D169" s="38">
        <f t="shared" ref="D169:K169" si="28">D179+D182+D183+D186+D189+D190+SUM(D193:D199)</f>
        <v>62411406</v>
      </c>
      <c r="E169" s="39">
        <f t="shared" si="28"/>
        <v>71471272</v>
      </c>
      <c r="F169" s="40">
        <f t="shared" si="28"/>
        <v>64365597</v>
      </c>
      <c r="G169" s="38">
        <f t="shared" si="28"/>
        <v>84323320</v>
      </c>
      <c r="H169" s="41">
        <f t="shared" si="28"/>
        <v>84323320</v>
      </c>
      <c r="I169" s="42">
        <f t="shared" si="28"/>
        <v>82245611</v>
      </c>
      <c r="J169" s="38">
        <f t="shared" si="28"/>
        <v>85864419</v>
      </c>
      <c r="K169" s="39">
        <f t="shared" si="28"/>
        <v>89728319</v>
      </c>
    </row>
    <row r="170" spans="1:11" ht="13.5" x14ac:dyDescent="0.25">
      <c r="A170" s="44" t="s">
        <v>19</v>
      </c>
      <c r="B170" s="45" t="s">
        <v>20</v>
      </c>
      <c r="C170" s="6">
        <v>2447497</v>
      </c>
      <c r="D170" s="6">
        <v>6991320</v>
      </c>
      <c r="E170" s="7">
        <v>3563595</v>
      </c>
      <c r="F170" s="8">
        <v>3652080</v>
      </c>
      <c r="G170" s="6">
        <v>8000000</v>
      </c>
      <c r="H170" s="9">
        <v>8000000</v>
      </c>
      <c r="I170" s="10">
        <v>14024000</v>
      </c>
      <c r="J170" s="6">
        <v>14641056</v>
      </c>
      <c r="K170" s="7">
        <v>15299904</v>
      </c>
    </row>
    <row r="171" spans="1:11" ht="13.5" x14ac:dyDescent="0.25">
      <c r="A171" s="44" t="s">
        <v>21</v>
      </c>
      <c r="B171" s="45" t="s">
        <v>20</v>
      </c>
      <c r="C171" s="6">
        <v>46324</v>
      </c>
      <c r="D171" s="6">
        <v>265934</v>
      </c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2816777</v>
      </c>
      <c r="D172" s="6">
        <v>9595776</v>
      </c>
      <c r="E172" s="7">
        <v>19005908</v>
      </c>
      <c r="F172" s="8">
        <v>14420501</v>
      </c>
      <c r="G172" s="6">
        <v>17183071</v>
      </c>
      <c r="H172" s="9">
        <v>17183071</v>
      </c>
      <c r="I172" s="10">
        <v>18603186</v>
      </c>
      <c r="J172" s="6">
        <v>19421726</v>
      </c>
      <c r="K172" s="7">
        <v>20295704</v>
      </c>
    </row>
    <row r="173" spans="1:11" ht="13.5" x14ac:dyDescent="0.25">
      <c r="A173" s="44" t="s">
        <v>23</v>
      </c>
      <c r="B173" s="45" t="s">
        <v>20</v>
      </c>
      <c r="C173" s="6">
        <v>5660759</v>
      </c>
      <c r="D173" s="6">
        <v>5154650</v>
      </c>
      <c r="E173" s="7">
        <v>7516752</v>
      </c>
      <c r="F173" s="8">
        <v>10512080</v>
      </c>
      <c r="G173" s="6">
        <v>5912080</v>
      </c>
      <c r="H173" s="9">
        <v>5912080</v>
      </c>
      <c r="I173" s="10">
        <v>15492000</v>
      </c>
      <c r="J173" s="6">
        <v>16173648</v>
      </c>
      <c r="K173" s="7">
        <v>16901462</v>
      </c>
    </row>
    <row r="174" spans="1:11" ht="13.5" x14ac:dyDescent="0.25">
      <c r="A174" s="44" t="s">
        <v>24</v>
      </c>
      <c r="B174" s="45" t="s">
        <v>20</v>
      </c>
      <c r="C174" s="6">
        <v>5151628</v>
      </c>
      <c r="D174" s="6">
        <v>24373061</v>
      </c>
      <c r="E174" s="7">
        <v>32924990</v>
      </c>
      <c r="F174" s="8">
        <v>10000000</v>
      </c>
      <c r="G174" s="6">
        <v>29934363</v>
      </c>
      <c r="H174" s="9">
        <v>29934363</v>
      </c>
      <c r="I174" s="10">
        <v>8838400</v>
      </c>
      <c r="J174" s="6">
        <v>9227290</v>
      </c>
      <c r="K174" s="7">
        <v>9642518</v>
      </c>
    </row>
    <row r="175" spans="1:11" ht="13.5" x14ac:dyDescent="0.25">
      <c r="A175" s="44" t="s">
        <v>25</v>
      </c>
      <c r="B175" s="45" t="s">
        <v>20</v>
      </c>
      <c r="C175" s="6">
        <v>4283208</v>
      </c>
      <c r="D175" s="6">
        <v>497562</v>
      </c>
      <c r="E175" s="7">
        <v>-9003088</v>
      </c>
      <c r="F175" s="8">
        <v>3377163</v>
      </c>
      <c r="G175" s="6">
        <v>2677163</v>
      </c>
      <c r="H175" s="9">
        <v>2677163</v>
      </c>
      <c r="I175" s="10">
        <v>2805667</v>
      </c>
      <c r="J175" s="6">
        <v>2929116</v>
      </c>
      <c r="K175" s="7">
        <v>3060926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54563</v>
      </c>
      <c r="D178" s="16">
        <v>54796</v>
      </c>
      <c r="E178" s="17">
        <v>78388</v>
      </c>
      <c r="F178" s="18"/>
      <c r="G178" s="16">
        <v>40000</v>
      </c>
      <c r="H178" s="19">
        <v>40000</v>
      </c>
      <c r="I178" s="20">
        <v>41920</v>
      </c>
      <c r="J178" s="16">
        <v>43764</v>
      </c>
      <c r="K178" s="17">
        <v>45734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20460756</v>
      </c>
      <c r="D179" s="6">
        <f t="shared" ref="D179:K179" si="29">SUM(D170:D178)</f>
        <v>46933099</v>
      </c>
      <c r="E179" s="7">
        <f t="shared" si="29"/>
        <v>54086545</v>
      </c>
      <c r="F179" s="8">
        <f t="shared" si="29"/>
        <v>41961824</v>
      </c>
      <c r="G179" s="6">
        <f t="shared" si="29"/>
        <v>63746677</v>
      </c>
      <c r="H179" s="9">
        <f t="shared" si="29"/>
        <v>63746677</v>
      </c>
      <c r="I179" s="10">
        <f t="shared" si="29"/>
        <v>59805173</v>
      </c>
      <c r="J179" s="6">
        <f t="shared" si="29"/>
        <v>62436600</v>
      </c>
      <c r="K179" s="7">
        <f t="shared" si="29"/>
        <v>65246248</v>
      </c>
    </row>
    <row r="180" spans="1:11" ht="13.5" x14ac:dyDescent="0.25">
      <c r="A180" s="47" t="s">
        <v>31</v>
      </c>
      <c r="B180" s="48" t="s">
        <v>20</v>
      </c>
      <c r="C180" s="6">
        <v>991229</v>
      </c>
      <c r="D180" s="6">
        <v>867261</v>
      </c>
      <c r="E180" s="7">
        <v>1060751</v>
      </c>
      <c r="F180" s="8">
        <v>942426</v>
      </c>
      <c r="G180" s="6">
        <v>1037707</v>
      </c>
      <c r="H180" s="9">
        <v>1037707</v>
      </c>
      <c r="I180" s="10">
        <v>780157</v>
      </c>
      <c r="J180" s="6">
        <v>814485</v>
      </c>
      <c r="K180" s="7">
        <v>851136</v>
      </c>
    </row>
    <row r="181" spans="1:11" ht="13.5" x14ac:dyDescent="0.25">
      <c r="A181" s="47" t="s">
        <v>32</v>
      </c>
      <c r="B181" s="37" t="s">
        <v>20</v>
      </c>
      <c r="C181" s="16">
        <v>1520024</v>
      </c>
      <c r="D181" s="16">
        <v>2615943</v>
      </c>
      <c r="E181" s="17">
        <v>3760077</v>
      </c>
      <c r="F181" s="18">
        <v>3821840</v>
      </c>
      <c r="G181" s="16">
        <v>4040047</v>
      </c>
      <c r="H181" s="19">
        <v>4040047</v>
      </c>
      <c r="I181" s="20">
        <v>4115637</v>
      </c>
      <c r="J181" s="16">
        <v>4296725</v>
      </c>
      <c r="K181" s="17">
        <v>4490078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2511253</v>
      </c>
      <c r="D182" s="21">
        <f t="shared" si="30"/>
        <v>3483204</v>
      </c>
      <c r="E182" s="22">
        <f t="shared" si="30"/>
        <v>4820828</v>
      </c>
      <c r="F182" s="23">
        <f t="shared" si="30"/>
        <v>4764266</v>
      </c>
      <c r="G182" s="21">
        <f t="shared" si="30"/>
        <v>5077754</v>
      </c>
      <c r="H182" s="24">
        <f t="shared" si="30"/>
        <v>5077754</v>
      </c>
      <c r="I182" s="25">
        <f t="shared" si="30"/>
        <v>4895794</v>
      </c>
      <c r="J182" s="21">
        <f t="shared" si="30"/>
        <v>5111210</v>
      </c>
      <c r="K182" s="22">
        <f t="shared" si="30"/>
        <v>5341214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2090000</v>
      </c>
      <c r="G187" s="6">
        <v>1490000</v>
      </c>
      <c r="H187" s="9">
        <v>1490000</v>
      </c>
      <c r="I187" s="10">
        <v>2011120</v>
      </c>
      <c r="J187" s="6">
        <v>2099610</v>
      </c>
      <c r="K187" s="7">
        <v>2194092</v>
      </c>
    </row>
    <row r="188" spans="1:11" ht="13.5" x14ac:dyDescent="0.25">
      <c r="A188" s="47" t="s">
        <v>38</v>
      </c>
      <c r="B188" s="37" t="s">
        <v>20</v>
      </c>
      <c r="C188" s="16">
        <v>1911032</v>
      </c>
      <c r="D188" s="16"/>
      <c r="E188" s="17">
        <v>14310</v>
      </c>
      <c r="F188" s="18">
        <v>1352120</v>
      </c>
      <c r="G188" s="16">
        <v>1102120</v>
      </c>
      <c r="H188" s="19">
        <v>1102120</v>
      </c>
      <c r="I188" s="20">
        <v>1000000</v>
      </c>
      <c r="J188" s="16">
        <v>1044000</v>
      </c>
      <c r="K188" s="17">
        <v>1090980</v>
      </c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1911032</v>
      </c>
      <c r="D189" s="21">
        <f t="shared" si="32"/>
        <v>0</v>
      </c>
      <c r="E189" s="22">
        <f t="shared" si="32"/>
        <v>14310</v>
      </c>
      <c r="F189" s="23">
        <f t="shared" si="32"/>
        <v>3442120</v>
      </c>
      <c r="G189" s="21">
        <f t="shared" si="32"/>
        <v>2592120</v>
      </c>
      <c r="H189" s="24">
        <f t="shared" si="32"/>
        <v>2592120</v>
      </c>
      <c r="I189" s="25">
        <f t="shared" si="32"/>
        <v>3011120</v>
      </c>
      <c r="J189" s="21">
        <f t="shared" si="32"/>
        <v>3143610</v>
      </c>
      <c r="K189" s="22">
        <f t="shared" si="32"/>
        <v>3285072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>
        <v>16302</v>
      </c>
      <c r="G190" s="6">
        <v>16302</v>
      </c>
      <c r="H190" s="9">
        <v>16302</v>
      </c>
      <c r="I190" s="10">
        <v>12000</v>
      </c>
      <c r="J190" s="6">
        <v>12528</v>
      </c>
      <c r="K190" s="7">
        <v>13092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966350</v>
      </c>
      <c r="D195" s="6">
        <v>1249787</v>
      </c>
      <c r="E195" s="7">
        <v>1373742</v>
      </c>
      <c r="F195" s="8">
        <v>2488894</v>
      </c>
      <c r="G195" s="6">
        <v>1823644</v>
      </c>
      <c r="H195" s="9">
        <v>1823644</v>
      </c>
      <c r="I195" s="10">
        <v>2399585</v>
      </c>
      <c r="J195" s="6">
        <v>2505167</v>
      </c>
      <c r="K195" s="7">
        <v>2617900</v>
      </c>
    </row>
    <row r="196" spans="1:11" ht="13.5" x14ac:dyDescent="0.25">
      <c r="A196" s="49" t="s">
        <v>45</v>
      </c>
      <c r="B196" s="37" t="s">
        <v>20</v>
      </c>
      <c r="C196" s="6">
        <v>1611</v>
      </c>
      <c r="D196" s="6"/>
      <c r="E196" s="7"/>
      <c r="F196" s="8">
        <v>35816</v>
      </c>
      <c r="G196" s="6">
        <v>5816</v>
      </c>
      <c r="H196" s="9">
        <v>5816</v>
      </c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11530597</v>
      </c>
      <c r="D197" s="6">
        <v>10745316</v>
      </c>
      <c r="E197" s="7">
        <v>11175847</v>
      </c>
      <c r="F197" s="8">
        <v>11656375</v>
      </c>
      <c r="G197" s="6">
        <v>11061007</v>
      </c>
      <c r="H197" s="9">
        <v>11061007</v>
      </c>
      <c r="I197" s="10">
        <v>12121939</v>
      </c>
      <c r="J197" s="6">
        <v>12655304</v>
      </c>
      <c r="K197" s="7">
        <v>13224793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150811368</v>
      </c>
      <c r="D201" s="54">
        <f t="shared" si="34"/>
        <v>177028897</v>
      </c>
      <c r="E201" s="55">
        <f t="shared" si="34"/>
        <v>181813257</v>
      </c>
      <c r="F201" s="56">
        <f t="shared" si="34"/>
        <v>74041343</v>
      </c>
      <c r="G201" s="54">
        <f t="shared" si="34"/>
        <v>95421602</v>
      </c>
      <c r="H201" s="57">
        <f t="shared" si="34"/>
        <v>95421602</v>
      </c>
      <c r="I201" s="58">
        <f t="shared" si="34"/>
        <v>93204046</v>
      </c>
      <c r="J201" s="54">
        <f t="shared" si="34"/>
        <v>97129022</v>
      </c>
      <c r="K201" s="55">
        <f t="shared" si="34"/>
        <v>101319831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0.46056181618907271</v>
      </c>
      <c r="G203" s="81">
        <f t="shared" si="35"/>
        <v>0.43796870995837239</v>
      </c>
      <c r="H203" s="84">
        <f t="shared" si="35"/>
        <v>0.43796870995837239</v>
      </c>
      <c r="I203" s="85">
        <f t="shared" si="35"/>
        <v>0.26787183800590808</v>
      </c>
      <c r="J203" s="81">
        <f t="shared" si="35"/>
        <v>0.26787181774351115</v>
      </c>
      <c r="K203" s="82">
        <f t="shared" si="35"/>
        <v>0.26787184379333873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3.7631150094266634</v>
      </c>
      <c r="G204" s="81">
        <f t="shared" si="36"/>
        <v>3.189309750824497</v>
      </c>
      <c r="H204" s="84">
        <f t="shared" si="36"/>
        <v>3.189309750824497</v>
      </c>
      <c r="I204" s="85">
        <f t="shared" si="36"/>
        <v>1.9744320242808393</v>
      </c>
      <c r="J204" s="81">
        <f t="shared" si="36"/>
        <v>2.0052814111602513</v>
      </c>
      <c r="K204" s="82">
        <f t="shared" si="36"/>
        <v>2.0364203565505519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0.03</v>
      </c>
      <c r="E205" s="82">
        <f t="shared" si="37"/>
        <v>0.04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0.03</v>
      </c>
      <c r="K205" s="82">
        <f t="shared" si="37"/>
        <v>0.02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0.03</v>
      </c>
      <c r="E206" s="82">
        <f t="shared" si="38"/>
        <v>0.04</v>
      </c>
      <c r="F206" s="83">
        <f t="shared" si="38"/>
        <v>0.04</v>
      </c>
      <c r="G206" s="81">
        <f t="shared" si="38"/>
        <v>0.05</v>
      </c>
      <c r="H206" s="84">
        <f t="shared" si="38"/>
        <v>0.05</v>
      </c>
      <c r="I206" s="85">
        <f t="shared" si="38"/>
        <v>0.04</v>
      </c>
      <c r="J206" s="81">
        <f t="shared" si="38"/>
        <v>0.04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492498189</v>
      </c>
      <c r="D5" s="38">
        <f t="shared" ref="D5:K5" si="0">D15+D18+D19+D22+D25+D26+SUM(D29:D35)</f>
        <v>14003868</v>
      </c>
      <c r="E5" s="39">
        <f t="shared" si="0"/>
        <v>0</v>
      </c>
      <c r="F5" s="40">
        <f t="shared" si="0"/>
        <v>57179298</v>
      </c>
      <c r="G5" s="38">
        <f t="shared" si="0"/>
        <v>69115437</v>
      </c>
      <c r="H5" s="41">
        <f t="shared" si="0"/>
        <v>69115437</v>
      </c>
      <c r="I5" s="42">
        <f t="shared" si="0"/>
        <v>32725254</v>
      </c>
      <c r="J5" s="38">
        <f t="shared" si="0"/>
        <v>35121045</v>
      </c>
      <c r="K5" s="39">
        <f t="shared" si="0"/>
        <v>29374850</v>
      </c>
    </row>
    <row r="6" spans="1:11" ht="13.5" x14ac:dyDescent="0.25">
      <c r="A6" s="44" t="s">
        <v>19</v>
      </c>
      <c r="B6" s="45" t="s">
        <v>20</v>
      </c>
      <c r="C6" s="6">
        <v>9463989</v>
      </c>
      <c r="D6" s="6"/>
      <c r="E6" s="7"/>
      <c r="F6" s="8">
        <v>8000000</v>
      </c>
      <c r="G6" s="6">
        <v>8000000</v>
      </c>
      <c r="H6" s="9">
        <v>8000000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2640454</v>
      </c>
      <c r="D8" s="6">
        <v>5554381</v>
      </c>
      <c r="E8" s="7"/>
      <c r="F8" s="8">
        <v>10000000</v>
      </c>
      <c r="G8" s="6">
        <v>10000000</v>
      </c>
      <c r="H8" s="9">
        <v>10000000</v>
      </c>
      <c r="I8" s="10">
        <v>25000000</v>
      </c>
      <c r="J8" s="6">
        <v>15000000</v>
      </c>
      <c r="K8" s="7">
        <v>15674000</v>
      </c>
    </row>
    <row r="9" spans="1:11" ht="13.5" x14ac:dyDescent="0.25">
      <c r="A9" s="44" t="s">
        <v>23</v>
      </c>
      <c r="B9" s="45" t="s">
        <v>20</v>
      </c>
      <c r="C9" s="6">
        <v>7247672</v>
      </c>
      <c r="D9" s="6"/>
      <c r="E9" s="7"/>
      <c r="F9" s="8">
        <v>23493638</v>
      </c>
      <c r="G9" s="6">
        <v>23493638</v>
      </c>
      <c r="H9" s="9">
        <v>23493638</v>
      </c>
      <c r="I9" s="10"/>
      <c r="J9" s="6">
        <v>7000000</v>
      </c>
      <c r="K9" s="7"/>
    </row>
    <row r="10" spans="1:11" ht="13.5" x14ac:dyDescent="0.25">
      <c r="A10" s="44" t="s">
        <v>24</v>
      </c>
      <c r="B10" s="45" t="s">
        <v>20</v>
      </c>
      <c r="C10" s="6">
        <v>6201134</v>
      </c>
      <c r="D10" s="6">
        <v>6529328</v>
      </c>
      <c r="E10" s="7"/>
      <c r="F10" s="8">
        <v>7191461</v>
      </c>
      <c r="G10" s="6">
        <v>14925029</v>
      </c>
      <c r="H10" s="9">
        <v>14925029</v>
      </c>
      <c r="I10" s="10">
        <v>7725254</v>
      </c>
      <c r="J10" s="6">
        <v>13121045</v>
      </c>
      <c r="K10" s="7">
        <v>13700850</v>
      </c>
    </row>
    <row r="11" spans="1:11" ht="13.5" x14ac:dyDescent="0.25">
      <c r="A11" s="44" t="s">
        <v>25</v>
      </c>
      <c r="B11" s="45" t="s">
        <v>20</v>
      </c>
      <c r="C11" s="6">
        <v>-2843955</v>
      </c>
      <c r="D11" s="6"/>
      <c r="E11" s="7"/>
      <c r="F11" s="8">
        <v>2493900</v>
      </c>
      <c r="G11" s="6">
        <v>2493900</v>
      </c>
      <c r="H11" s="9">
        <v>2493900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22709294</v>
      </c>
      <c r="D15" s="6">
        <f t="shared" ref="D15:K15" si="1">SUM(D6:D14)</f>
        <v>12083709</v>
      </c>
      <c r="E15" s="7">
        <f t="shared" si="1"/>
        <v>0</v>
      </c>
      <c r="F15" s="8">
        <f t="shared" si="1"/>
        <v>51178999</v>
      </c>
      <c r="G15" s="6">
        <f t="shared" si="1"/>
        <v>58912567</v>
      </c>
      <c r="H15" s="9">
        <f t="shared" si="1"/>
        <v>58912567</v>
      </c>
      <c r="I15" s="10">
        <f t="shared" si="1"/>
        <v>32725254</v>
      </c>
      <c r="J15" s="6">
        <f t="shared" si="1"/>
        <v>35121045</v>
      </c>
      <c r="K15" s="7">
        <f t="shared" si="1"/>
        <v>29374850</v>
      </c>
    </row>
    <row r="16" spans="1:11" ht="13.5" x14ac:dyDescent="0.25">
      <c r="A16" s="47" t="s">
        <v>31</v>
      </c>
      <c r="B16" s="48" t="s">
        <v>20</v>
      </c>
      <c r="C16" s="6">
        <v>1513420</v>
      </c>
      <c r="D16" s="6">
        <v>-64736</v>
      </c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467862613</v>
      </c>
      <c r="D17" s="16">
        <v>1688612</v>
      </c>
      <c r="E17" s="17"/>
      <c r="F17" s="18">
        <v>3743049</v>
      </c>
      <c r="G17" s="16">
        <v>3743049</v>
      </c>
      <c r="H17" s="19">
        <v>3743049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469376033</v>
      </c>
      <c r="D18" s="21">
        <f t="shared" ref="D18:K18" si="2">SUM(D16:D17)</f>
        <v>1623876</v>
      </c>
      <c r="E18" s="22">
        <f t="shared" si="2"/>
        <v>0</v>
      </c>
      <c r="F18" s="23">
        <f t="shared" si="2"/>
        <v>3743049</v>
      </c>
      <c r="G18" s="21">
        <f t="shared" si="2"/>
        <v>3743049</v>
      </c>
      <c r="H18" s="24">
        <f t="shared" si="2"/>
        <v>3743049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>
        <v>1002571</v>
      </c>
      <c r="H23" s="9">
        <v>1002571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1002571</v>
      </c>
      <c r="H25" s="24">
        <f t="shared" si="4"/>
        <v>1002571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193264</v>
      </c>
      <c r="D30" s="11"/>
      <c r="E30" s="12"/>
      <c r="F30" s="13"/>
      <c r="G30" s="11">
        <v>100000</v>
      </c>
      <c r="H30" s="14">
        <v>100000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106501</v>
      </c>
      <c r="D31" s="6"/>
      <c r="E31" s="7"/>
      <c r="F31" s="8"/>
      <c r="G31" s="6">
        <v>100000</v>
      </c>
      <c r="H31" s="9">
        <v>100000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113097</v>
      </c>
      <c r="D32" s="6">
        <v>296283</v>
      </c>
      <c r="E32" s="7"/>
      <c r="F32" s="8"/>
      <c r="G32" s="6">
        <v>3000000</v>
      </c>
      <c r="H32" s="9">
        <v>3000000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2257250</v>
      </c>
      <c r="G33" s="6">
        <v>2257250</v>
      </c>
      <c r="H33" s="9">
        <v>2257250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27049646</v>
      </c>
      <c r="D37" s="38">
        <f t="shared" ref="D37:K37" si="6">D47+D50+D51+D54+D57+D58+SUM(D61:D67)</f>
        <v>58210998</v>
      </c>
      <c r="E37" s="39">
        <f t="shared" si="6"/>
        <v>548131</v>
      </c>
      <c r="F37" s="40">
        <f t="shared" si="6"/>
        <v>86512312</v>
      </c>
      <c r="G37" s="38">
        <f t="shared" si="6"/>
        <v>86512312</v>
      </c>
      <c r="H37" s="41">
        <f t="shared" si="6"/>
        <v>86512312</v>
      </c>
      <c r="I37" s="42">
        <f t="shared" si="6"/>
        <v>81252198</v>
      </c>
      <c r="J37" s="38">
        <f t="shared" si="6"/>
        <v>27917000</v>
      </c>
      <c r="K37" s="39">
        <f t="shared" si="6"/>
        <v>10000000</v>
      </c>
    </row>
    <row r="38" spans="1:11" ht="13.5" x14ac:dyDescent="0.25">
      <c r="A38" s="44" t="s">
        <v>19</v>
      </c>
      <c r="B38" s="45" t="s">
        <v>20</v>
      </c>
      <c r="C38" s="6"/>
      <c r="D38" s="6">
        <v>496312</v>
      </c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27049646</v>
      </c>
      <c r="D41" s="6">
        <v>40200112</v>
      </c>
      <c r="E41" s="7">
        <v>548131</v>
      </c>
      <c r="F41" s="8">
        <v>86512312</v>
      </c>
      <c r="G41" s="6">
        <v>86512312</v>
      </c>
      <c r="H41" s="9">
        <v>86512312</v>
      </c>
      <c r="I41" s="10">
        <v>66252198</v>
      </c>
      <c r="J41" s="6">
        <v>20896000</v>
      </c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17514574</v>
      </c>
      <c r="E42" s="7"/>
      <c r="F42" s="8"/>
      <c r="G42" s="6"/>
      <c r="H42" s="9"/>
      <c r="I42" s="10">
        <v>15000000</v>
      </c>
      <c r="J42" s="6">
        <v>7021000</v>
      </c>
      <c r="K42" s="7">
        <v>10000000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27049646</v>
      </c>
      <c r="D47" s="6">
        <f t="shared" ref="D47:K47" si="7">SUM(D38:D46)</f>
        <v>58210998</v>
      </c>
      <c r="E47" s="7">
        <f t="shared" si="7"/>
        <v>548131</v>
      </c>
      <c r="F47" s="8">
        <f t="shared" si="7"/>
        <v>86512312</v>
      </c>
      <c r="G47" s="6">
        <f t="shared" si="7"/>
        <v>86512312</v>
      </c>
      <c r="H47" s="9">
        <f t="shared" si="7"/>
        <v>86512312</v>
      </c>
      <c r="I47" s="10">
        <f t="shared" si="7"/>
        <v>81252198</v>
      </c>
      <c r="J47" s="6">
        <f t="shared" si="7"/>
        <v>27917000</v>
      </c>
      <c r="K47" s="7">
        <f t="shared" si="7"/>
        <v>10000000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43677445</v>
      </c>
      <c r="D69" s="38">
        <f t="shared" ref="D69:K69" si="12">D79+D82+D83+D86+D89+D90+SUM(D93:D99)</f>
        <v>1434443</v>
      </c>
      <c r="E69" s="39">
        <f t="shared" si="12"/>
        <v>0</v>
      </c>
      <c r="F69" s="40">
        <f t="shared" si="12"/>
        <v>13712141</v>
      </c>
      <c r="G69" s="38">
        <f t="shared" si="12"/>
        <v>13712141</v>
      </c>
      <c r="H69" s="41">
        <f t="shared" si="12"/>
        <v>13712141</v>
      </c>
      <c r="I69" s="42">
        <f t="shared" si="12"/>
        <v>21302398</v>
      </c>
      <c r="J69" s="38">
        <f t="shared" si="12"/>
        <v>34105479</v>
      </c>
      <c r="K69" s="39">
        <f t="shared" si="12"/>
        <v>35589144</v>
      </c>
    </row>
    <row r="70" spans="1:11" ht="13.5" x14ac:dyDescent="0.25">
      <c r="A70" s="44" t="s">
        <v>19</v>
      </c>
      <c r="B70" s="45" t="s">
        <v>20</v>
      </c>
      <c r="C70" s="6">
        <v>50966297</v>
      </c>
      <c r="D70" s="6">
        <v>944916</v>
      </c>
      <c r="E70" s="7"/>
      <c r="F70" s="8">
        <v>106830</v>
      </c>
      <c r="G70" s="6">
        <v>106830</v>
      </c>
      <c r="H70" s="9">
        <v>106830</v>
      </c>
      <c r="I70" s="10">
        <v>19157563</v>
      </c>
      <c r="J70" s="6">
        <v>10000000</v>
      </c>
      <c r="K70" s="7">
        <v>10440000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-5837622</v>
      </c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-8190536</v>
      </c>
      <c r="D73" s="6"/>
      <c r="E73" s="7"/>
      <c r="F73" s="8">
        <v>13605311</v>
      </c>
      <c r="G73" s="6">
        <v>13605311</v>
      </c>
      <c r="H73" s="9">
        <v>13605311</v>
      </c>
      <c r="I73" s="10"/>
      <c r="J73" s="6">
        <v>20868754</v>
      </c>
      <c r="K73" s="7">
        <v>21770003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36938139</v>
      </c>
      <c r="D79" s="6">
        <f t="shared" ref="D79:K79" si="13">SUM(D70:D78)</f>
        <v>944916</v>
      </c>
      <c r="E79" s="7">
        <f t="shared" si="13"/>
        <v>0</v>
      </c>
      <c r="F79" s="8">
        <f t="shared" si="13"/>
        <v>13712141</v>
      </c>
      <c r="G79" s="6">
        <f t="shared" si="13"/>
        <v>13712141</v>
      </c>
      <c r="H79" s="9">
        <f t="shared" si="13"/>
        <v>13712141</v>
      </c>
      <c r="I79" s="10">
        <f t="shared" si="13"/>
        <v>19157563</v>
      </c>
      <c r="J79" s="6">
        <f t="shared" si="13"/>
        <v>30868754</v>
      </c>
      <c r="K79" s="7">
        <f t="shared" si="13"/>
        <v>32210003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2144835</v>
      </c>
      <c r="J80" s="6">
        <v>1000000</v>
      </c>
      <c r="K80" s="7">
        <v>1044000</v>
      </c>
    </row>
    <row r="81" spans="1:11" ht="13.5" x14ac:dyDescent="0.25">
      <c r="A81" s="47" t="s">
        <v>32</v>
      </c>
      <c r="B81" s="37" t="s">
        <v>20</v>
      </c>
      <c r="C81" s="16">
        <v>6739306</v>
      </c>
      <c r="D81" s="16">
        <v>489527</v>
      </c>
      <c r="E81" s="17"/>
      <c r="F81" s="18"/>
      <c r="G81" s="16"/>
      <c r="H81" s="19"/>
      <c r="I81" s="20"/>
      <c r="J81" s="16">
        <v>2236725</v>
      </c>
      <c r="K81" s="17">
        <v>2335141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6739306</v>
      </c>
      <c r="D82" s="21">
        <f t="shared" si="14"/>
        <v>489527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2144835</v>
      </c>
      <c r="J82" s="21">
        <f t="shared" si="14"/>
        <v>3236725</v>
      </c>
      <c r="K82" s="22">
        <f t="shared" si="14"/>
        <v>3379141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563225280</v>
      </c>
      <c r="D101" s="38">
        <f t="shared" ref="D101:K101" si="18">D111+D114+D115+D118+D121+D122+SUM(D125:D131)</f>
        <v>73649309</v>
      </c>
      <c r="E101" s="39">
        <f t="shared" si="18"/>
        <v>548131</v>
      </c>
      <c r="F101" s="40">
        <f t="shared" si="18"/>
        <v>157403751</v>
      </c>
      <c r="G101" s="38">
        <f t="shared" si="18"/>
        <v>169339890</v>
      </c>
      <c r="H101" s="41">
        <f t="shared" si="18"/>
        <v>169339890</v>
      </c>
      <c r="I101" s="42">
        <f t="shared" si="18"/>
        <v>135279850</v>
      </c>
      <c r="J101" s="38">
        <f t="shared" si="18"/>
        <v>97143524</v>
      </c>
      <c r="K101" s="39">
        <f t="shared" si="18"/>
        <v>74963994</v>
      </c>
    </row>
    <row r="102" spans="1:11" ht="13.5" x14ac:dyDescent="0.25">
      <c r="A102" s="44" t="s">
        <v>19</v>
      </c>
      <c r="B102" s="45" t="s">
        <v>20</v>
      </c>
      <c r="C102" s="6">
        <v>60430286</v>
      </c>
      <c r="D102" s="6">
        <v>1441228</v>
      </c>
      <c r="E102" s="7"/>
      <c r="F102" s="8">
        <v>8106830</v>
      </c>
      <c r="G102" s="6">
        <v>8106830</v>
      </c>
      <c r="H102" s="9">
        <v>8106830</v>
      </c>
      <c r="I102" s="10">
        <v>19157563</v>
      </c>
      <c r="J102" s="6">
        <v>10000000</v>
      </c>
      <c r="K102" s="7">
        <v>10440000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-3197168</v>
      </c>
      <c r="D104" s="6">
        <v>5554381</v>
      </c>
      <c r="E104" s="7"/>
      <c r="F104" s="8">
        <v>10000000</v>
      </c>
      <c r="G104" s="6">
        <v>10000000</v>
      </c>
      <c r="H104" s="9">
        <v>10000000</v>
      </c>
      <c r="I104" s="10">
        <v>25000000</v>
      </c>
      <c r="J104" s="6">
        <v>15000000</v>
      </c>
      <c r="K104" s="7">
        <v>15674000</v>
      </c>
    </row>
    <row r="105" spans="1:11" ht="13.5" x14ac:dyDescent="0.25">
      <c r="A105" s="44" t="s">
        <v>23</v>
      </c>
      <c r="B105" s="45" t="s">
        <v>20</v>
      </c>
      <c r="C105" s="6">
        <v>26106782</v>
      </c>
      <c r="D105" s="6">
        <v>40200112</v>
      </c>
      <c r="E105" s="7">
        <v>548131</v>
      </c>
      <c r="F105" s="8">
        <v>123611261</v>
      </c>
      <c r="G105" s="6">
        <v>123611261</v>
      </c>
      <c r="H105" s="9">
        <v>123611261</v>
      </c>
      <c r="I105" s="10">
        <v>66252198</v>
      </c>
      <c r="J105" s="6">
        <v>48764754</v>
      </c>
      <c r="K105" s="7">
        <v>21770003</v>
      </c>
    </row>
    <row r="106" spans="1:11" ht="13.5" x14ac:dyDescent="0.25">
      <c r="A106" s="44" t="s">
        <v>24</v>
      </c>
      <c r="B106" s="45" t="s">
        <v>20</v>
      </c>
      <c r="C106" s="6">
        <v>6201134</v>
      </c>
      <c r="D106" s="6">
        <v>24043902</v>
      </c>
      <c r="E106" s="7"/>
      <c r="F106" s="8">
        <v>7191461</v>
      </c>
      <c r="G106" s="6">
        <v>14925029</v>
      </c>
      <c r="H106" s="9">
        <v>14925029</v>
      </c>
      <c r="I106" s="10">
        <v>22725254</v>
      </c>
      <c r="J106" s="6">
        <v>20142045</v>
      </c>
      <c r="K106" s="7">
        <v>23700850</v>
      </c>
    </row>
    <row r="107" spans="1:11" ht="13.5" x14ac:dyDescent="0.25">
      <c r="A107" s="44" t="s">
        <v>25</v>
      </c>
      <c r="B107" s="45" t="s">
        <v>20</v>
      </c>
      <c r="C107" s="6">
        <v>-2843955</v>
      </c>
      <c r="D107" s="6"/>
      <c r="E107" s="7"/>
      <c r="F107" s="8">
        <v>2493900</v>
      </c>
      <c r="G107" s="6">
        <v>2493900</v>
      </c>
      <c r="H107" s="9">
        <v>2493900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86697079</v>
      </c>
      <c r="D111" s="6">
        <f t="shared" ref="D111:K111" si="19">SUM(D102:D110)</f>
        <v>71239623</v>
      </c>
      <c r="E111" s="7">
        <f t="shared" si="19"/>
        <v>548131</v>
      </c>
      <c r="F111" s="8">
        <f t="shared" si="19"/>
        <v>151403452</v>
      </c>
      <c r="G111" s="6">
        <f t="shared" si="19"/>
        <v>159137020</v>
      </c>
      <c r="H111" s="9">
        <f t="shared" si="19"/>
        <v>159137020</v>
      </c>
      <c r="I111" s="10">
        <f t="shared" si="19"/>
        <v>133135015</v>
      </c>
      <c r="J111" s="6">
        <f t="shared" si="19"/>
        <v>93906799</v>
      </c>
      <c r="K111" s="7">
        <f t="shared" si="19"/>
        <v>71584853</v>
      </c>
    </row>
    <row r="112" spans="1:11" ht="13.5" x14ac:dyDescent="0.25">
      <c r="A112" s="47" t="s">
        <v>31</v>
      </c>
      <c r="B112" s="48" t="s">
        <v>20</v>
      </c>
      <c r="C112" s="6">
        <v>1513420</v>
      </c>
      <c r="D112" s="6">
        <v>-64736</v>
      </c>
      <c r="E112" s="7"/>
      <c r="F112" s="8"/>
      <c r="G112" s="6"/>
      <c r="H112" s="9"/>
      <c r="I112" s="10">
        <v>2144835</v>
      </c>
      <c r="J112" s="6">
        <v>1000000</v>
      </c>
      <c r="K112" s="7">
        <v>1044000</v>
      </c>
    </row>
    <row r="113" spans="1:11" ht="13.5" x14ac:dyDescent="0.25">
      <c r="A113" s="47" t="s">
        <v>32</v>
      </c>
      <c r="B113" s="37" t="s">
        <v>20</v>
      </c>
      <c r="C113" s="16">
        <v>474601919</v>
      </c>
      <c r="D113" s="16">
        <v>2178139</v>
      </c>
      <c r="E113" s="17"/>
      <c r="F113" s="18">
        <v>3743049</v>
      </c>
      <c r="G113" s="16">
        <v>3743049</v>
      </c>
      <c r="H113" s="19">
        <v>3743049</v>
      </c>
      <c r="I113" s="20"/>
      <c r="J113" s="16">
        <v>2236725</v>
      </c>
      <c r="K113" s="17">
        <v>2335141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476115339</v>
      </c>
      <c r="D114" s="21">
        <f t="shared" si="20"/>
        <v>2113403</v>
      </c>
      <c r="E114" s="22">
        <f t="shared" si="20"/>
        <v>0</v>
      </c>
      <c r="F114" s="23">
        <f t="shared" si="20"/>
        <v>3743049</v>
      </c>
      <c r="G114" s="21">
        <f t="shared" si="20"/>
        <v>3743049</v>
      </c>
      <c r="H114" s="24">
        <f t="shared" si="20"/>
        <v>3743049</v>
      </c>
      <c r="I114" s="25">
        <f t="shared" si="20"/>
        <v>2144835</v>
      </c>
      <c r="J114" s="21">
        <f t="shared" si="20"/>
        <v>3236725</v>
      </c>
      <c r="K114" s="22">
        <f t="shared" si="20"/>
        <v>3379141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>
        <v>1002571</v>
      </c>
      <c r="H119" s="9">
        <v>1002571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1002571</v>
      </c>
      <c r="H121" s="24">
        <f t="shared" si="22"/>
        <v>1002571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193264</v>
      </c>
      <c r="D126" s="11"/>
      <c r="E126" s="12"/>
      <c r="F126" s="13"/>
      <c r="G126" s="11">
        <v>100000</v>
      </c>
      <c r="H126" s="14">
        <v>100000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106501</v>
      </c>
      <c r="D127" s="6"/>
      <c r="E127" s="7"/>
      <c r="F127" s="8"/>
      <c r="G127" s="6">
        <v>100000</v>
      </c>
      <c r="H127" s="9">
        <v>100000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113097</v>
      </c>
      <c r="D128" s="6">
        <v>296283</v>
      </c>
      <c r="E128" s="7"/>
      <c r="F128" s="8"/>
      <c r="G128" s="6">
        <v>3000000</v>
      </c>
      <c r="H128" s="9">
        <v>3000000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2257250</v>
      </c>
      <c r="G129" s="6">
        <v>2257250</v>
      </c>
      <c r="H129" s="9">
        <v>2257250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563225280</v>
      </c>
      <c r="D132" s="54">
        <f t="shared" ref="D132:K132" si="24">+D5+D37+D69</f>
        <v>73649309</v>
      </c>
      <c r="E132" s="55">
        <f t="shared" si="24"/>
        <v>548131</v>
      </c>
      <c r="F132" s="56">
        <f t="shared" si="24"/>
        <v>157403751</v>
      </c>
      <c r="G132" s="54">
        <f t="shared" si="24"/>
        <v>169339890</v>
      </c>
      <c r="H132" s="57">
        <f t="shared" si="24"/>
        <v>169339890</v>
      </c>
      <c r="I132" s="58">
        <f t="shared" si="24"/>
        <v>135279850</v>
      </c>
      <c r="J132" s="54">
        <f t="shared" si="24"/>
        <v>97143524</v>
      </c>
      <c r="K132" s="55">
        <f t="shared" si="24"/>
        <v>74963994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1368527634</v>
      </c>
      <c r="D134" s="38">
        <f t="shared" ref="D134:K134" si="25">D144+D147+D148+D151+D154+D155+SUM(D158:D164)</f>
        <v>1442477720</v>
      </c>
      <c r="E134" s="39">
        <f t="shared" si="25"/>
        <v>1727674485</v>
      </c>
      <c r="F134" s="40">
        <f t="shared" si="25"/>
        <v>1341937543</v>
      </c>
      <c r="G134" s="38">
        <f t="shared" si="25"/>
        <v>1353873682</v>
      </c>
      <c r="H134" s="41">
        <f t="shared" si="25"/>
        <v>1353873682</v>
      </c>
      <c r="I134" s="42">
        <f t="shared" si="25"/>
        <v>1865541479</v>
      </c>
      <c r="J134" s="38">
        <f t="shared" si="25"/>
        <v>1903536663</v>
      </c>
      <c r="K134" s="39">
        <f t="shared" si="25"/>
        <v>1962644824</v>
      </c>
    </row>
    <row r="135" spans="1:11" ht="13.5" x14ac:dyDescent="0.25">
      <c r="A135" s="44" t="s">
        <v>19</v>
      </c>
      <c r="B135" s="45" t="s">
        <v>20</v>
      </c>
      <c r="C135" s="6">
        <v>450001943</v>
      </c>
      <c r="D135" s="6">
        <v>514677869</v>
      </c>
      <c r="E135" s="7">
        <v>478353454</v>
      </c>
      <c r="F135" s="8">
        <v>368452458</v>
      </c>
      <c r="G135" s="6">
        <v>368452458</v>
      </c>
      <c r="H135" s="9">
        <v>368452458</v>
      </c>
      <c r="I135" s="10">
        <v>497511017</v>
      </c>
      <c r="J135" s="6">
        <v>509401006</v>
      </c>
      <c r="K135" s="7">
        <v>532314051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5385164</v>
      </c>
      <c r="D137" s="6">
        <v>87401002</v>
      </c>
      <c r="E137" s="7">
        <v>124017526</v>
      </c>
      <c r="F137" s="8">
        <v>97266355</v>
      </c>
      <c r="G137" s="6">
        <v>97266355</v>
      </c>
      <c r="H137" s="9">
        <v>97266355</v>
      </c>
      <c r="I137" s="10">
        <v>150409145</v>
      </c>
      <c r="J137" s="6">
        <v>145927147</v>
      </c>
      <c r="K137" s="7">
        <v>152492868</v>
      </c>
    </row>
    <row r="138" spans="1:11" ht="13.5" x14ac:dyDescent="0.25">
      <c r="A138" s="44" t="s">
        <v>23</v>
      </c>
      <c r="B138" s="45" t="s">
        <v>20</v>
      </c>
      <c r="C138" s="6">
        <v>39117688</v>
      </c>
      <c r="D138" s="6">
        <v>40200112</v>
      </c>
      <c r="E138" s="7">
        <v>150247592</v>
      </c>
      <c r="F138" s="8">
        <v>156761472</v>
      </c>
      <c r="G138" s="6">
        <v>156761472</v>
      </c>
      <c r="H138" s="9">
        <v>156761472</v>
      </c>
      <c r="I138" s="10">
        <v>217471315</v>
      </c>
      <c r="J138" s="6">
        <v>206637513</v>
      </c>
      <c r="K138" s="7">
        <v>186747036</v>
      </c>
    </row>
    <row r="139" spans="1:11" ht="13.5" x14ac:dyDescent="0.25">
      <c r="A139" s="44" t="s">
        <v>24</v>
      </c>
      <c r="B139" s="45" t="s">
        <v>20</v>
      </c>
      <c r="C139" s="6">
        <v>6296689</v>
      </c>
      <c r="D139" s="6">
        <v>307886935</v>
      </c>
      <c r="E139" s="7">
        <v>251002781</v>
      </c>
      <c r="F139" s="8">
        <v>314769069</v>
      </c>
      <c r="G139" s="6">
        <v>322502637</v>
      </c>
      <c r="H139" s="9">
        <v>322502637</v>
      </c>
      <c r="I139" s="10">
        <v>273728035</v>
      </c>
      <c r="J139" s="6">
        <v>282188948</v>
      </c>
      <c r="K139" s="7">
        <v>297539865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2493900</v>
      </c>
      <c r="G140" s="6">
        <v>2493900</v>
      </c>
      <c r="H140" s="9">
        <v>2493900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500801484</v>
      </c>
      <c r="D144" s="6">
        <f t="shared" ref="D144:K144" si="26">SUM(D135:D143)</f>
        <v>950165918</v>
      </c>
      <c r="E144" s="7">
        <f t="shared" si="26"/>
        <v>1003621353</v>
      </c>
      <c r="F144" s="8">
        <f t="shared" si="26"/>
        <v>939743254</v>
      </c>
      <c r="G144" s="6">
        <f t="shared" si="26"/>
        <v>947476822</v>
      </c>
      <c r="H144" s="9">
        <f t="shared" si="26"/>
        <v>947476822</v>
      </c>
      <c r="I144" s="10">
        <f t="shared" si="26"/>
        <v>1139119512</v>
      </c>
      <c r="J144" s="6">
        <f t="shared" si="26"/>
        <v>1144154614</v>
      </c>
      <c r="K144" s="7">
        <f t="shared" si="26"/>
        <v>1169093820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678436062</v>
      </c>
      <c r="D147" s="6">
        <v>304289335</v>
      </c>
      <c r="E147" s="7">
        <v>213910929</v>
      </c>
      <c r="F147" s="8">
        <v>328612101</v>
      </c>
      <c r="G147" s="6">
        <v>328612101</v>
      </c>
      <c r="H147" s="9">
        <v>328612101</v>
      </c>
      <c r="I147" s="10">
        <v>216055763</v>
      </c>
      <c r="J147" s="6">
        <v>226559733</v>
      </c>
      <c r="K147" s="7">
        <v>236751684</v>
      </c>
    </row>
    <row r="148" spans="1:11" ht="13.5" x14ac:dyDescent="0.25">
      <c r="A148" s="49" t="s">
        <v>100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135235600</v>
      </c>
      <c r="D151" s="6">
        <v>145482564</v>
      </c>
      <c r="E151" s="7">
        <v>490852963</v>
      </c>
      <c r="F151" s="8"/>
      <c r="G151" s="6"/>
      <c r="H151" s="9"/>
      <c r="I151" s="10">
        <v>490852964</v>
      </c>
      <c r="J151" s="6">
        <v>512450494</v>
      </c>
      <c r="K151" s="7">
        <v>535510766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-4345778</v>
      </c>
      <c r="D154" s="6"/>
      <c r="E154" s="7">
        <v>14452224</v>
      </c>
      <c r="F154" s="8"/>
      <c r="G154" s="6">
        <v>1002571</v>
      </c>
      <c r="H154" s="9">
        <v>1002571</v>
      </c>
      <c r="I154" s="10">
        <v>14452224</v>
      </c>
      <c r="J154" s="6">
        <v>15088122</v>
      </c>
      <c r="K154" s="7">
        <v>15767088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49962451</v>
      </c>
      <c r="D158" s="6">
        <v>35022082</v>
      </c>
      <c r="E158" s="7"/>
      <c r="F158" s="8">
        <v>35022082</v>
      </c>
      <c r="G158" s="6">
        <v>35022082</v>
      </c>
      <c r="H158" s="9">
        <v>35022082</v>
      </c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1235281</v>
      </c>
      <c r="D159" s="11">
        <v>-411014</v>
      </c>
      <c r="E159" s="12">
        <v>654566</v>
      </c>
      <c r="F159" s="13">
        <v>1044237</v>
      </c>
      <c r="G159" s="11">
        <v>1144237</v>
      </c>
      <c r="H159" s="14">
        <v>1144237</v>
      </c>
      <c r="I159" s="15">
        <v>654566</v>
      </c>
      <c r="J159" s="11">
        <v>683366</v>
      </c>
      <c r="K159" s="12">
        <v>714118</v>
      </c>
    </row>
    <row r="160" spans="1:11" ht="13.5" x14ac:dyDescent="0.25">
      <c r="A160" s="49" t="s">
        <v>44</v>
      </c>
      <c r="B160" s="37" t="s">
        <v>20</v>
      </c>
      <c r="C160" s="6">
        <v>1421396</v>
      </c>
      <c r="D160" s="6">
        <v>2558414</v>
      </c>
      <c r="E160" s="7">
        <v>1137611</v>
      </c>
      <c r="F160" s="8">
        <v>3046707</v>
      </c>
      <c r="G160" s="6">
        <v>3146707</v>
      </c>
      <c r="H160" s="9">
        <v>3146707</v>
      </c>
      <c r="I160" s="10">
        <v>1317611</v>
      </c>
      <c r="J160" s="6">
        <v>1375585</v>
      </c>
      <c r="K160" s="7">
        <v>1437486</v>
      </c>
    </row>
    <row r="161" spans="1:11" ht="13.5" x14ac:dyDescent="0.25">
      <c r="A161" s="49" t="s">
        <v>45</v>
      </c>
      <c r="B161" s="37" t="s">
        <v>20</v>
      </c>
      <c r="C161" s="6">
        <v>1466846</v>
      </c>
      <c r="D161" s="6">
        <v>1435659</v>
      </c>
      <c r="E161" s="7">
        <v>799346</v>
      </c>
      <c r="F161" s="8">
        <v>1435658</v>
      </c>
      <c r="G161" s="6">
        <v>4435658</v>
      </c>
      <c r="H161" s="9">
        <v>4435658</v>
      </c>
      <c r="I161" s="10">
        <v>843346</v>
      </c>
      <c r="J161" s="6">
        <v>880454</v>
      </c>
      <c r="K161" s="7">
        <v>920074</v>
      </c>
    </row>
    <row r="162" spans="1:11" ht="13.5" x14ac:dyDescent="0.25">
      <c r="A162" s="50" t="s">
        <v>46</v>
      </c>
      <c r="B162" s="48" t="s">
        <v>20</v>
      </c>
      <c r="C162" s="6">
        <v>4314292</v>
      </c>
      <c r="D162" s="6">
        <v>3934762</v>
      </c>
      <c r="E162" s="7">
        <v>2245493</v>
      </c>
      <c r="F162" s="8">
        <v>33033504</v>
      </c>
      <c r="G162" s="6">
        <v>33033504</v>
      </c>
      <c r="H162" s="9">
        <v>33033504</v>
      </c>
      <c r="I162" s="10">
        <v>2245493</v>
      </c>
      <c r="J162" s="6">
        <v>2344295</v>
      </c>
      <c r="K162" s="7">
        <v>2449788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1368527634</v>
      </c>
      <c r="D165" s="54">
        <f t="shared" ref="D165:K165" si="27">D144+D147+D148+D151+D154+D155+SUM(D158:D164)</f>
        <v>1442477720</v>
      </c>
      <c r="E165" s="55">
        <f t="shared" si="27"/>
        <v>1727674485</v>
      </c>
      <c r="F165" s="56">
        <f t="shared" si="27"/>
        <v>1341937543</v>
      </c>
      <c r="G165" s="54">
        <f t="shared" si="27"/>
        <v>1353873682</v>
      </c>
      <c r="H165" s="57">
        <f t="shared" si="27"/>
        <v>1353873682</v>
      </c>
      <c r="I165" s="66">
        <f t="shared" si="27"/>
        <v>1865541479</v>
      </c>
      <c r="J165" s="54">
        <f t="shared" si="27"/>
        <v>1903536663</v>
      </c>
      <c r="K165" s="55">
        <f t="shared" si="27"/>
        <v>1962644824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75817264</v>
      </c>
      <c r="D168" s="60">
        <v>65244991</v>
      </c>
      <c r="E168" s="61">
        <v>72502169</v>
      </c>
      <c r="F168" s="62">
        <v>19973083</v>
      </c>
      <c r="G168" s="60">
        <v>19973084</v>
      </c>
      <c r="H168" s="63">
        <v>19973084</v>
      </c>
      <c r="I168" s="64">
        <v>75402256</v>
      </c>
      <c r="J168" s="60">
        <v>78719955</v>
      </c>
      <c r="K168" s="61">
        <v>82262354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34541252</v>
      </c>
      <c r="D169" s="38">
        <f t="shared" ref="D169:K169" si="28">D179+D182+D183+D186+D189+D190+SUM(D193:D199)</f>
        <v>66732607</v>
      </c>
      <c r="E169" s="39">
        <f t="shared" si="28"/>
        <v>53183212</v>
      </c>
      <c r="F169" s="40">
        <f t="shared" si="28"/>
        <v>34952162</v>
      </c>
      <c r="G169" s="38">
        <f t="shared" si="28"/>
        <v>36990664</v>
      </c>
      <c r="H169" s="41">
        <f t="shared" si="28"/>
        <v>36990664</v>
      </c>
      <c r="I169" s="42">
        <f t="shared" si="28"/>
        <v>35894364</v>
      </c>
      <c r="J169" s="38">
        <f t="shared" si="28"/>
        <v>43793063</v>
      </c>
      <c r="K169" s="39">
        <f t="shared" si="28"/>
        <v>52030890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987735</v>
      </c>
      <c r="D172" s="6">
        <v>10966384</v>
      </c>
      <c r="E172" s="7">
        <v>11478714</v>
      </c>
      <c r="F172" s="8">
        <v>8315325</v>
      </c>
      <c r="G172" s="6">
        <v>4815325</v>
      </c>
      <c r="H172" s="9">
        <v>4815325</v>
      </c>
      <c r="I172" s="10">
        <v>5620000</v>
      </c>
      <c r="J172" s="6">
        <v>5867280</v>
      </c>
      <c r="K172" s="7">
        <v>6131308</v>
      </c>
    </row>
    <row r="173" spans="1:11" ht="13.5" x14ac:dyDescent="0.25">
      <c r="A173" s="44" t="s">
        <v>23</v>
      </c>
      <c r="B173" s="45" t="s">
        <v>20</v>
      </c>
      <c r="C173" s="6">
        <v>13164906</v>
      </c>
      <c r="D173" s="6">
        <v>12849751</v>
      </c>
      <c r="E173" s="7">
        <v>-1454840</v>
      </c>
      <c r="F173" s="8">
        <v>4014930</v>
      </c>
      <c r="G173" s="6">
        <v>3014930</v>
      </c>
      <c r="H173" s="9">
        <v>3014930</v>
      </c>
      <c r="I173" s="10">
        <v>3135527</v>
      </c>
      <c r="J173" s="6">
        <v>3273490</v>
      </c>
      <c r="K173" s="7">
        <v>2602562</v>
      </c>
    </row>
    <row r="174" spans="1:11" ht="13.5" x14ac:dyDescent="0.25">
      <c r="A174" s="44" t="s">
        <v>24</v>
      </c>
      <c r="B174" s="45" t="s">
        <v>20</v>
      </c>
      <c r="C174" s="6">
        <v>-46195</v>
      </c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14106446</v>
      </c>
      <c r="D179" s="6">
        <f t="shared" ref="D179:K179" si="29">SUM(D170:D178)</f>
        <v>23816135</v>
      </c>
      <c r="E179" s="7">
        <f t="shared" si="29"/>
        <v>10023874</v>
      </c>
      <c r="F179" s="8">
        <f t="shared" si="29"/>
        <v>12330255</v>
      </c>
      <c r="G179" s="6">
        <f t="shared" si="29"/>
        <v>7830255</v>
      </c>
      <c r="H179" s="9">
        <f t="shared" si="29"/>
        <v>7830255</v>
      </c>
      <c r="I179" s="10">
        <f t="shared" si="29"/>
        <v>8755527</v>
      </c>
      <c r="J179" s="6">
        <f t="shared" si="29"/>
        <v>9140770</v>
      </c>
      <c r="K179" s="7">
        <f t="shared" si="29"/>
        <v>8733870</v>
      </c>
    </row>
    <row r="180" spans="1:11" ht="13.5" x14ac:dyDescent="0.25">
      <c r="A180" s="47" t="s">
        <v>31</v>
      </c>
      <c r="B180" s="48" t="s">
        <v>20</v>
      </c>
      <c r="C180" s="6">
        <v>5699861</v>
      </c>
      <c r="D180" s="6">
        <v>2623882</v>
      </c>
      <c r="E180" s="7">
        <v>176995</v>
      </c>
      <c r="F180" s="8">
        <v>291480</v>
      </c>
      <c r="G180" s="6">
        <v>491480</v>
      </c>
      <c r="H180" s="9">
        <v>491480</v>
      </c>
      <c r="I180" s="10">
        <v>491480</v>
      </c>
      <c r="J180" s="6">
        <v>513105</v>
      </c>
      <c r="K180" s="7">
        <v>536195</v>
      </c>
    </row>
    <row r="181" spans="1:11" ht="13.5" x14ac:dyDescent="0.25">
      <c r="A181" s="47" t="s">
        <v>32</v>
      </c>
      <c r="B181" s="37" t="s">
        <v>20</v>
      </c>
      <c r="C181" s="16">
        <v>3588583</v>
      </c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9288444</v>
      </c>
      <c r="D182" s="21">
        <f t="shared" si="30"/>
        <v>2623882</v>
      </c>
      <c r="E182" s="22">
        <f t="shared" si="30"/>
        <v>176995</v>
      </c>
      <c r="F182" s="23">
        <f t="shared" si="30"/>
        <v>291480</v>
      </c>
      <c r="G182" s="21">
        <f t="shared" si="30"/>
        <v>491480</v>
      </c>
      <c r="H182" s="24">
        <f t="shared" si="30"/>
        <v>491480</v>
      </c>
      <c r="I182" s="25">
        <f t="shared" si="30"/>
        <v>491480</v>
      </c>
      <c r="J182" s="21">
        <f t="shared" si="30"/>
        <v>513105</v>
      </c>
      <c r="K182" s="22">
        <f t="shared" si="30"/>
        <v>536195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452410</v>
      </c>
      <c r="D187" s="6">
        <v>433487</v>
      </c>
      <c r="E187" s="7"/>
      <c r="F187" s="8">
        <v>650000</v>
      </c>
      <c r="G187" s="6">
        <v>350000</v>
      </c>
      <c r="H187" s="9">
        <v>350000</v>
      </c>
      <c r="I187" s="10">
        <v>350000</v>
      </c>
      <c r="J187" s="6">
        <v>365400</v>
      </c>
      <c r="K187" s="7">
        <v>381843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452410</v>
      </c>
      <c r="D189" s="21">
        <f t="shared" si="32"/>
        <v>433487</v>
      </c>
      <c r="E189" s="22">
        <f t="shared" si="32"/>
        <v>0</v>
      </c>
      <c r="F189" s="23">
        <f t="shared" si="32"/>
        <v>650000</v>
      </c>
      <c r="G189" s="21">
        <f t="shared" si="32"/>
        <v>350000</v>
      </c>
      <c r="H189" s="24">
        <f t="shared" si="32"/>
        <v>350000</v>
      </c>
      <c r="I189" s="25">
        <f t="shared" si="32"/>
        <v>350000</v>
      </c>
      <c r="J189" s="21">
        <f t="shared" si="32"/>
        <v>365400</v>
      </c>
      <c r="K189" s="22">
        <f t="shared" si="32"/>
        <v>381843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1312583</v>
      </c>
      <c r="D195" s="6">
        <v>684993</v>
      </c>
      <c r="E195" s="7">
        <v>846229</v>
      </c>
      <c r="F195" s="8">
        <v>2097630</v>
      </c>
      <c r="G195" s="6">
        <v>3097630</v>
      </c>
      <c r="H195" s="9">
        <v>3097630</v>
      </c>
      <c r="I195" s="10">
        <v>3102493</v>
      </c>
      <c r="J195" s="6">
        <v>3239004</v>
      </c>
      <c r="K195" s="7">
        <v>3384759</v>
      </c>
    </row>
    <row r="196" spans="1:11" ht="13.5" x14ac:dyDescent="0.25">
      <c r="A196" s="49" t="s">
        <v>45</v>
      </c>
      <c r="B196" s="37" t="s">
        <v>20</v>
      </c>
      <c r="C196" s="6">
        <v>9397340</v>
      </c>
      <c r="D196" s="6">
        <v>37366276</v>
      </c>
      <c r="E196" s="7">
        <v>41005808</v>
      </c>
      <c r="F196" s="8">
        <v>15825926</v>
      </c>
      <c r="G196" s="6">
        <v>21564428</v>
      </c>
      <c r="H196" s="9">
        <v>21564428</v>
      </c>
      <c r="I196" s="10">
        <v>22362864</v>
      </c>
      <c r="J196" s="6">
        <v>29666176</v>
      </c>
      <c r="K196" s="7">
        <v>37606444</v>
      </c>
    </row>
    <row r="197" spans="1:11" ht="13.5" x14ac:dyDescent="0.25">
      <c r="A197" s="50" t="s">
        <v>46</v>
      </c>
      <c r="B197" s="48" t="s">
        <v>20</v>
      </c>
      <c r="C197" s="6">
        <v>-15971</v>
      </c>
      <c r="D197" s="6">
        <v>1807834</v>
      </c>
      <c r="E197" s="7">
        <v>1130306</v>
      </c>
      <c r="F197" s="8">
        <v>3756871</v>
      </c>
      <c r="G197" s="6">
        <v>3656871</v>
      </c>
      <c r="H197" s="9">
        <v>3656871</v>
      </c>
      <c r="I197" s="10">
        <v>832000</v>
      </c>
      <c r="J197" s="6">
        <v>868608</v>
      </c>
      <c r="K197" s="7">
        <v>1387779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110358516</v>
      </c>
      <c r="D201" s="54">
        <f t="shared" si="34"/>
        <v>131977598</v>
      </c>
      <c r="E201" s="55">
        <f t="shared" si="34"/>
        <v>125685381</v>
      </c>
      <c r="F201" s="56">
        <f t="shared" si="34"/>
        <v>54925245</v>
      </c>
      <c r="G201" s="54">
        <f t="shared" si="34"/>
        <v>56963748</v>
      </c>
      <c r="H201" s="57">
        <f t="shared" si="34"/>
        <v>56963748</v>
      </c>
      <c r="I201" s="58">
        <f t="shared" si="34"/>
        <v>111296620</v>
      </c>
      <c r="J201" s="54">
        <f t="shared" si="34"/>
        <v>122513018</v>
      </c>
      <c r="K201" s="55">
        <f t="shared" si="34"/>
        <v>134293244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0.12557513576095164</v>
      </c>
      <c r="D203" s="81">
        <f>IF(ISERROR((D37+D69)/D132),0,((D37+D69)/D132))</f>
        <v>0.80985744211123556</v>
      </c>
      <c r="E203" s="82">
        <f t="shared" ref="E203:K203" si="35">IF(ISERROR((E37+E69)/E132),0,((E37+E69)/E132))</f>
        <v>1</v>
      </c>
      <c r="F203" s="83">
        <f t="shared" si="35"/>
        <v>0.63673484502920141</v>
      </c>
      <c r="G203" s="81">
        <f t="shared" si="35"/>
        <v>0.59185377408713324</v>
      </c>
      <c r="H203" s="84">
        <f t="shared" si="35"/>
        <v>0.59185377408713324</v>
      </c>
      <c r="I203" s="85">
        <f t="shared" si="35"/>
        <v>0.75809217706849907</v>
      </c>
      <c r="J203" s="81">
        <f t="shared" si="35"/>
        <v>0.63846231273224141</v>
      </c>
      <c r="K203" s="82">
        <f t="shared" si="35"/>
        <v>0.60814721264718097</v>
      </c>
    </row>
    <row r="204" spans="1:11" ht="13.5" x14ac:dyDescent="0.25">
      <c r="A204" s="79" t="s">
        <v>89</v>
      </c>
      <c r="B204" s="80"/>
      <c r="C204" s="81">
        <f>IF(ISERROR((C37+C69)/C168),0,((C37+C69)/C168))</f>
        <v>0.93286261292678674</v>
      </c>
      <c r="D204" s="81">
        <f t="shared" ref="D204:K204" si="36">IF(ISERROR((D37+D69)/D168),0,((D37+D69)/D168))</f>
        <v>0.91417655341541848</v>
      </c>
      <c r="E204" s="82">
        <f t="shared" si="36"/>
        <v>7.5602014058365622E-3</v>
      </c>
      <c r="F204" s="83">
        <f t="shared" si="36"/>
        <v>5.0179760931249318</v>
      </c>
      <c r="G204" s="81">
        <f t="shared" si="36"/>
        <v>5.0179758418880125</v>
      </c>
      <c r="H204" s="84">
        <f t="shared" si="36"/>
        <v>5.0179758418880125</v>
      </c>
      <c r="I204" s="85">
        <f t="shared" si="36"/>
        <v>1.3600998357396628</v>
      </c>
      <c r="J204" s="81">
        <f t="shared" si="36"/>
        <v>0.78788763281178198</v>
      </c>
      <c r="K204" s="82">
        <f t="shared" si="36"/>
        <v>0.55419206700552237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0.05</v>
      </c>
      <c r="E205" s="82">
        <f t="shared" si="37"/>
        <v>0.03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0.02</v>
      </c>
      <c r="J205" s="81">
        <f t="shared" si="37"/>
        <v>0.02</v>
      </c>
      <c r="K205" s="82">
        <f t="shared" si="37"/>
        <v>0.03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0.08</v>
      </c>
      <c r="D206" s="81">
        <f t="shared" ref="D206:K206" si="38">IF(ISERROR(ROUND((D37+D69+D169)/D165,2)),0,(ROUND((D37+D69+D169)/D165,2)))</f>
        <v>0.09</v>
      </c>
      <c r="E206" s="82">
        <f t="shared" si="38"/>
        <v>0.03</v>
      </c>
      <c r="F206" s="83">
        <f t="shared" si="38"/>
        <v>0.1</v>
      </c>
      <c r="G206" s="81">
        <f t="shared" si="38"/>
        <v>0.1</v>
      </c>
      <c r="H206" s="84">
        <f t="shared" si="38"/>
        <v>0.1</v>
      </c>
      <c r="I206" s="85">
        <f t="shared" si="38"/>
        <v>7.0000000000000007E-2</v>
      </c>
      <c r="J206" s="81">
        <f t="shared" si="38"/>
        <v>0.06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109792384</v>
      </c>
      <c r="D5" s="38">
        <f t="shared" ref="D5:K5" si="0">D15+D18+D19+D22+D25+D26+SUM(D29:D35)</f>
        <v>49526859</v>
      </c>
      <c r="E5" s="39">
        <f t="shared" si="0"/>
        <v>40528575</v>
      </c>
      <c r="F5" s="40">
        <f t="shared" si="0"/>
        <v>149307970</v>
      </c>
      <c r="G5" s="38">
        <f t="shared" si="0"/>
        <v>209237703</v>
      </c>
      <c r="H5" s="41">
        <f t="shared" si="0"/>
        <v>209237703</v>
      </c>
      <c r="I5" s="42">
        <f t="shared" si="0"/>
        <v>197954519</v>
      </c>
      <c r="J5" s="38">
        <f t="shared" si="0"/>
        <v>104488298</v>
      </c>
      <c r="K5" s="39">
        <f t="shared" si="0"/>
        <v>98440740</v>
      </c>
    </row>
    <row r="6" spans="1:11" ht="13.5" x14ac:dyDescent="0.25">
      <c r="A6" s="44" t="s">
        <v>19</v>
      </c>
      <c r="B6" s="45" t="s">
        <v>20</v>
      </c>
      <c r="C6" s="6">
        <v>20101171</v>
      </c>
      <c r="D6" s="6">
        <v>5828932</v>
      </c>
      <c r="E6" s="7">
        <v>11846954</v>
      </c>
      <c r="F6" s="8">
        <v>30856820</v>
      </c>
      <c r="G6" s="6">
        <v>30575980</v>
      </c>
      <c r="H6" s="9">
        <v>30575980</v>
      </c>
      <c r="I6" s="10">
        <v>46229450</v>
      </c>
      <c r="J6" s="6">
        <v>38251403</v>
      </c>
      <c r="K6" s="7">
        <v>15000000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13692164</v>
      </c>
      <c r="D8" s="6">
        <v>10298564</v>
      </c>
      <c r="E8" s="7">
        <v>8096932</v>
      </c>
      <c r="F8" s="8">
        <v>39000000</v>
      </c>
      <c r="G8" s="6">
        <v>39850000</v>
      </c>
      <c r="H8" s="9">
        <v>39850000</v>
      </c>
      <c r="I8" s="10">
        <v>39631000</v>
      </c>
      <c r="J8" s="6">
        <v>26580000</v>
      </c>
      <c r="K8" s="7">
        <v>44959000</v>
      </c>
    </row>
    <row r="9" spans="1:11" ht="13.5" x14ac:dyDescent="0.25">
      <c r="A9" s="44" t="s">
        <v>23</v>
      </c>
      <c r="B9" s="45" t="s">
        <v>20</v>
      </c>
      <c r="C9" s="6">
        <v>8695652</v>
      </c>
      <c r="D9" s="6">
        <v>2318346</v>
      </c>
      <c r="E9" s="7">
        <v>4685359</v>
      </c>
      <c r="F9" s="8">
        <v>4400000</v>
      </c>
      <c r="G9" s="6">
        <v>7272633</v>
      </c>
      <c r="H9" s="9">
        <v>7272633</v>
      </c>
      <c r="I9" s="10">
        <v>22692694</v>
      </c>
      <c r="J9" s="6">
        <v>9000000</v>
      </c>
      <c r="K9" s="7">
        <v>3500000</v>
      </c>
    </row>
    <row r="10" spans="1:11" ht="13.5" x14ac:dyDescent="0.25">
      <c r="A10" s="44" t="s">
        <v>24</v>
      </c>
      <c r="B10" s="45" t="s">
        <v>20</v>
      </c>
      <c r="C10" s="6">
        <v>55148819</v>
      </c>
      <c r="D10" s="6">
        <v>25215211</v>
      </c>
      <c r="E10" s="7">
        <v>6641154</v>
      </c>
      <c r="F10" s="8">
        <v>40750000</v>
      </c>
      <c r="G10" s="6">
        <v>85750000</v>
      </c>
      <c r="H10" s="9">
        <v>85750000</v>
      </c>
      <c r="I10" s="10">
        <v>52000000</v>
      </c>
      <c r="J10" s="6">
        <v>13000000</v>
      </c>
      <c r="K10" s="7">
        <v>23000000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200000</v>
      </c>
      <c r="G14" s="16">
        <v>80000</v>
      </c>
      <c r="H14" s="19">
        <v>80000</v>
      </c>
      <c r="I14" s="20">
        <v>200000</v>
      </c>
      <c r="J14" s="16">
        <v>200000</v>
      </c>
      <c r="K14" s="17">
        <v>208400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97637806</v>
      </c>
      <c r="D15" s="6">
        <f t="shared" ref="D15:K15" si="1">SUM(D6:D14)</f>
        <v>43661053</v>
      </c>
      <c r="E15" s="7">
        <f t="shared" si="1"/>
        <v>31270399</v>
      </c>
      <c r="F15" s="8">
        <f t="shared" si="1"/>
        <v>115206820</v>
      </c>
      <c r="G15" s="6">
        <f t="shared" si="1"/>
        <v>163528613</v>
      </c>
      <c r="H15" s="9">
        <f t="shared" si="1"/>
        <v>163528613</v>
      </c>
      <c r="I15" s="10">
        <f t="shared" si="1"/>
        <v>160753144</v>
      </c>
      <c r="J15" s="6">
        <f t="shared" si="1"/>
        <v>87031403</v>
      </c>
      <c r="K15" s="7">
        <f t="shared" si="1"/>
        <v>86667400</v>
      </c>
    </row>
    <row r="16" spans="1:11" ht="13.5" x14ac:dyDescent="0.25">
      <c r="A16" s="47" t="s">
        <v>31</v>
      </c>
      <c r="B16" s="48" t="s">
        <v>20</v>
      </c>
      <c r="C16" s="6">
        <v>620796</v>
      </c>
      <c r="D16" s="6">
        <v>4497190</v>
      </c>
      <c r="E16" s="7">
        <v>4951573</v>
      </c>
      <c r="F16" s="8">
        <v>4152750</v>
      </c>
      <c r="G16" s="6">
        <v>13321040</v>
      </c>
      <c r="H16" s="9">
        <v>13321040</v>
      </c>
      <c r="I16" s="10">
        <v>3400300</v>
      </c>
      <c r="J16" s="6">
        <v>5312615</v>
      </c>
      <c r="K16" s="7">
        <v>5326000</v>
      </c>
    </row>
    <row r="17" spans="1:11" ht="13.5" x14ac:dyDescent="0.25">
      <c r="A17" s="47" t="s">
        <v>32</v>
      </c>
      <c r="B17" s="37" t="s">
        <v>20</v>
      </c>
      <c r="C17" s="16">
        <v>4080</v>
      </c>
      <c r="D17" s="16"/>
      <c r="E17" s="17"/>
      <c r="F17" s="18">
        <v>100000</v>
      </c>
      <c r="G17" s="16"/>
      <c r="H17" s="19"/>
      <c r="I17" s="20"/>
      <c r="J17" s="16">
        <v>100000</v>
      </c>
      <c r="K17" s="17">
        <v>100000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624876</v>
      </c>
      <c r="D18" s="21">
        <f t="shared" ref="D18:K18" si="2">SUM(D16:D17)</f>
        <v>4497190</v>
      </c>
      <c r="E18" s="22">
        <f t="shared" si="2"/>
        <v>4951573</v>
      </c>
      <c r="F18" s="23">
        <f t="shared" si="2"/>
        <v>4252750</v>
      </c>
      <c r="G18" s="21">
        <f t="shared" si="2"/>
        <v>13321040</v>
      </c>
      <c r="H18" s="24">
        <f t="shared" si="2"/>
        <v>13321040</v>
      </c>
      <c r="I18" s="25">
        <f t="shared" si="2"/>
        <v>3400300</v>
      </c>
      <c r="J18" s="21">
        <f t="shared" si="2"/>
        <v>5412615</v>
      </c>
      <c r="K18" s="22">
        <f t="shared" si="2"/>
        <v>5426000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2700000</v>
      </c>
      <c r="G23" s="6">
        <v>1000000</v>
      </c>
      <c r="H23" s="9">
        <v>1000000</v>
      </c>
      <c r="I23" s="10">
        <v>1200000</v>
      </c>
      <c r="J23" s="6">
        <v>1000000</v>
      </c>
      <c r="K23" s="7">
        <v>100000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2700000</v>
      </c>
      <c r="G25" s="21">
        <f t="shared" si="4"/>
        <v>1000000</v>
      </c>
      <c r="H25" s="24">
        <f t="shared" si="4"/>
        <v>1000000</v>
      </c>
      <c r="I25" s="25">
        <f t="shared" si="4"/>
        <v>1200000</v>
      </c>
      <c r="J25" s="21">
        <f t="shared" si="4"/>
        <v>1000000</v>
      </c>
      <c r="K25" s="22">
        <f t="shared" si="4"/>
        <v>100000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200000</v>
      </c>
      <c r="J28" s="16"/>
      <c r="K28" s="17">
        <v>250000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200000</v>
      </c>
      <c r="J29" s="6">
        <f t="shared" si="5"/>
        <v>0</v>
      </c>
      <c r="K29" s="7">
        <f t="shared" si="5"/>
        <v>250000</v>
      </c>
    </row>
    <row r="30" spans="1:11" ht="13.5" x14ac:dyDescent="0.25">
      <c r="A30" s="50" t="s">
        <v>43</v>
      </c>
      <c r="B30" s="37" t="s">
        <v>20</v>
      </c>
      <c r="C30" s="11">
        <v>310096</v>
      </c>
      <c r="D30" s="11">
        <v>506790</v>
      </c>
      <c r="E30" s="12">
        <v>350246</v>
      </c>
      <c r="F30" s="13">
        <v>535000</v>
      </c>
      <c r="G30" s="11">
        <v>450000</v>
      </c>
      <c r="H30" s="14">
        <v>450000</v>
      </c>
      <c r="I30" s="15">
        <v>950000</v>
      </c>
      <c r="J30" s="11">
        <v>770000</v>
      </c>
      <c r="K30" s="12">
        <v>802340</v>
      </c>
    </row>
    <row r="31" spans="1:11" ht="13.5" x14ac:dyDescent="0.25">
      <c r="A31" s="49" t="s">
        <v>44</v>
      </c>
      <c r="B31" s="37" t="s">
        <v>20</v>
      </c>
      <c r="C31" s="6">
        <v>164321</v>
      </c>
      <c r="D31" s="6">
        <v>10991</v>
      </c>
      <c r="E31" s="7"/>
      <c r="F31" s="8">
        <v>5136000</v>
      </c>
      <c r="G31" s="6">
        <v>1836000</v>
      </c>
      <c r="H31" s="9">
        <v>1836000</v>
      </c>
      <c r="I31" s="10">
        <v>1593500</v>
      </c>
      <c r="J31" s="6">
        <v>780000</v>
      </c>
      <c r="K31" s="7">
        <v>1030000</v>
      </c>
    </row>
    <row r="32" spans="1:11" ht="13.5" x14ac:dyDescent="0.25">
      <c r="A32" s="49" t="s">
        <v>45</v>
      </c>
      <c r="B32" s="37" t="s">
        <v>20</v>
      </c>
      <c r="C32" s="6">
        <v>2448985</v>
      </c>
      <c r="D32" s="6">
        <v>249766</v>
      </c>
      <c r="E32" s="7">
        <v>1945430</v>
      </c>
      <c r="F32" s="8">
        <v>6929000</v>
      </c>
      <c r="G32" s="6">
        <v>14045250</v>
      </c>
      <c r="H32" s="9">
        <v>14045250</v>
      </c>
      <c r="I32" s="10">
        <v>7848575</v>
      </c>
      <c r="J32" s="6">
        <v>2066250</v>
      </c>
      <c r="K32" s="7">
        <v>1395000</v>
      </c>
    </row>
    <row r="33" spans="1:11" ht="13.5" x14ac:dyDescent="0.25">
      <c r="A33" s="50" t="s">
        <v>46</v>
      </c>
      <c r="B33" s="48" t="s">
        <v>20</v>
      </c>
      <c r="C33" s="6">
        <v>8606300</v>
      </c>
      <c r="D33" s="6">
        <v>601069</v>
      </c>
      <c r="E33" s="7">
        <v>2010927</v>
      </c>
      <c r="F33" s="8">
        <v>14348400</v>
      </c>
      <c r="G33" s="6">
        <v>14856800</v>
      </c>
      <c r="H33" s="9">
        <v>14856800</v>
      </c>
      <c r="I33" s="10">
        <v>21709000</v>
      </c>
      <c r="J33" s="6">
        <v>7428030</v>
      </c>
      <c r="K33" s="7">
        <v>2770000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>
        <v>200000</v>
      </c>
      <c r="G34" s="6">
        <v>200000</v>
      </c>
      <c r="H34" s="9">
        <v>200000</v>
      </c>
      <c r="I34" s="10">
        <v>300000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7546212</v>
      </c>
      <c r="D37" s="38">
        <f t="shared" ref="D37:K37" si="6">D47+D50+D51+D54+D57+D58+SUM(D61:D67)</f>
        <v>3620616</v>
      </c>
      <c r="E37" s="39">
        <f t="shared" si="6"/>
        <v>6689826</v>
      </c>
      <c r="F37" s="40">
        <f t="shared" si="6"/>
        <v>107425580</v>
      </c>
      <c r="G37" s="38">
        <f t="shared" si="6"/>
        <v>80103097</v>
      </c>
      <c r="H37" s="41">
        <f t="shared" si="6"/>
        <v>80103097</v>
      </c>
      <c r="I37" s="42">
        <f t="shared" si="6"/>
        <v>95638411</v>
      </c>
      <c r="J37" s="38">
        <f t="shared" si="6"/>
        <v>60984500</v>
      </c>
      <c r="K37" s="39">
        <f t="shared" si="6"/>
        <v>63956540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45000000</v>
      </c>
      <c r="G38" s="6">
        <v>45000000</v>
      </c>
      <c r="H38" s="9">
        <v>45000000</v>
      </c>
      <c r="I38" s="10">
        <v>25000000</v>
      </c>
      <c r="J38" s="6">
        <v>20000000</v>
      </c>
      <c r="K38" s="7">
        <v>15000000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7460802</v>
      </c>
      <c r="D40" s="6"/>
      <c r="E40" s="7">
        <v>216250</v>
      </c>
      <c r="F40" s="8">
        <v>11100000</v>
      </c>
      <c r="G40" s="6">
        <v>10350000</v>
      </c>
      <c r="H40" s="9">
        <v>10350000</v>
      </c>
      <c r="I40" s="10">
        <v>40400000</v>
      </c>
      <c r="J40" s="6">
        <v>16000000</v>
      </c>
      <c r="K40" s="7">
        <v>24200000</v>
      </c>
    </row>
    <row r="41" spans="1:11" ht="13.5" x14ac:dyDescent="0.25">
      <c r="A41" s="44" t="s">
        <v>23</v>
      </c>
      <c r="B41" s="45" t="s">
        <v>20</v>
      </c>
      <c r="C41" s="6"/>
      <c r="D41" s="6">
        <v>673315</v>
      </c>
      <c r="E41" s="7">
        <v>2063140</v>
      </c>
      <c r="F41" s="8">
        <v>11832010</v>
      </c>
      <c r="G41" s="6">
        <v>4900000</v>
      </c>
      <c r="H41" s="9">
        <v>4900000</v>
      </c>
      <c r="I41" s="10">
        <v>3561311</v>
      </c>
      <c r="J41" s="6">
        <v>5700000</v>
      </c>
      <c r="K41" s="7">
        <v>5400000</v>
      </c>
    </row>
    <row r="42" spans="1:11" ht="13.5" x14ac:dyDescent="0.25">
      <c r="A42" s="44" t="s">
        <v>24</v>
      </c>
      <c r="B42" s="45" t="s">
        <v>20</v>
      </c>
      <c r="C42" s="6"/>
      <c r="D42" s="6">
        <v>2869448</v>
      </c>
      <c r="E42" s="7">
        <v>4410436</v>
      </c>
      <c r="F42" s="8">
        <v>17500000</v>
      </c>
      <c r="G42" s="6">
        <v>15211097</v>
      </c>
      <c r="H42" s="9">
        <v>15211097</v>
      </c>
      <c r="I42" s="10">
        <v>17566000</v>
      </c>
      <c r="J42" s="6">
        <v>11117000</v>
      </c>
      <c r="K42" s="7">
        <v>16320000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7460802</v>
      </c>
      <c r="D47" s="6">
        <f t="shared" ref="D47:K47" si="7">SUM(D38:D46)</f>
        <v>3542763</v>
      </c>
      <c r="E47" s="7">
        <f t="shared" si="7"/>
        <v>6689826</v>
      </c>
      <c r="F47" s="8">
        <f t="shared" si="7"/>
        <v>85432010</v>
      </c>
      <c r="G47" s="6">
        <f t="shared" si="7"/>
        <v>75461097</v>
      </c>
      <c r="H47" s="9">
        <f t="shared" si="7"/>
        <v>75461097</v>
      </c>
      <c r="I47" s="10">
        <f t="shared" si="7"/>
        <v>86527311</v>
      </c>
      <c r="J47" s="6">
        <f t="shared" si="7"/>
        <v>52817000</v>
      </c>
      <c r="K47" s="7">
        <f t="shared" si="7"/>
        <v>60920000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9389170</v>
      </c>
      <c r="G48" s="6">
        <v>300000</v>
      </c>
      <c r="H48" s="9">
        <v>300000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9389170</v>
      </c>
      <c r="G50" s="21">
        <f t="shared" si="8"/>
        <v>300000</v>
      </c>
      <c r="H50" s="24">
        <f t="shared" si="8"/>
        <v>300000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>
        <v>500000</v>
      </c>
      <c r="G55" s="6">
        <v>650000</v>
      </c>
      <c r="H55" s="9">
        <v>650000</v>
      </c>
      <c r="I55" s="10"/>
      <c r="J55" s="6"/>
      <c r="K55" s="7">
        <v>850000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500000</v>
      </c>
      <c r="G57" s="21">
        <f t="shared" si="10"/>
        <v>650000</v>
      </c>
      <c r="H57" s="24">
        <f t="shared" si="10"/>
        <v>650000</v>
      </c>
      <c r="I57" s="25">
        <f t="shared" si="10"/>
        <v>0</v>
      </c>
      <c r="J57" s="21">
        <f t="shared" si="10"/>
        <v>0</v>
      </c>
      <c r="K57" s="22">
        <f t="shared" si="10"/>
        <v>850000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>
        <v>750000</v>
      </c>
      <c r="G60" s="16">
        <v>750000</v>
      </c>
      <c r="H60" s="19">
        <v>750000</v>
      </c>
      <c r="I60" s="20">
        <v>300000</v>
      </c>
      <c r="J60" s="16">
        <v>750000</v>
      </c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750000</v>
      </c>
      <c r="G61" s="6">
        <f t="shared" si="11"/>
        <v>750000</v>
      </c>
      <c r="H61" s="9">
        <f t="shared" si="11"/>
        <v>750000</v>
      </c>
      <c r="I61" s="10">
        <f t="shared" si="11"/>
        <v>300000</v>
      </c>
      <c r="J61" s="6">
        <f t="shared" si="11"/>
        <v>750000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85410</v>
      </c>
      <c r="D62" s="11"/>
      <c r="E62" s="12"/>
      <c r="F62" s="13">
        <v>1080000</v>
      </c>
      <c r="G62" s="11">
        <v>1285000</v>
      </c>
      <c r="H62" s="14">
        <v>1285000</v>
      </c>
      <c r="I62" s="15">
        <v>1165000</v>
      </c>
      <c r="J62" s="11">
        <v>870000</v>
      </c>
      <c r="K62" s="12">
        <v>906540</v>
      </c>
    </row>
    <row r="63" spans="1:11" ht="13.5" x14ac:dyDescent="0.25">
      <c r="A63" s="49" t="s">
        <v>44</v>
      </c>
      <c r="B63" s="37" t="s">
        <v>20</v>
      </c>
      <c r="C63" s="6"/>
      <c r="D63" s="6">
        <v>77853</v>
      </c>
      <c r="E63" s="7"/>
      <c r="F63" s="8">
        <v>1552000</v>
      </c>
      <c r="G63" s="6">
        <v>352000</v>
      </c>
      <c r="H63" s="9">
        <v>352000</v>
      </c>
      <c r="I63" s="10">
        <v>693000</v>
      </c>
      <c r="J63" s="6">
        <v>535000</v>
      </c>
      <c r="K63" s="7">
        <v>780000</v>
      </c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>
        <v>6510000</v>
      </c>
      <c r="G64" s="6">
        <v>590000</v>
      </c>
      <c r="H64" s="9">
        <v>590000</v>
      </c>
      <c r="I64" s="10">
        <v>100000</v>
      </c>
      <c r="J64" s="6">
        <v>210000</v>
      </c>
      <c r="K64" s="7">
        <v>200000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>
        <v>2212400</v>
      </c>
      <c r="G65" s="6">
        <v>715000</v>
      </c>
      <c r="H65" s="9">
        <v>715000</v>
      </c>
      <c r="I65" s="10">
        <v>6853100</v>
      </c>
      <c r="J65" s="6">
        <v>5802500</v>
      </c>
      <c r="K65" s="7">
        <v>300000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2300000</v>
      </c>
      <c r="G69" s="38">
        <f t="shared" si="12"/>
        <v>1300000</v>
      </c>
      <c r="H69" s="41">
        <f t="shared" si="12"/>
        <v>1300000</v>
      </c>
      <c r="I69" s="42">
        <f t="shared" si="12"/>
        <v>16046945</v>
      </c>
      <c r="J69" s="38">
        <f t="shared" si="12"/>
        <v>33665632</v>
      </c>
      <c r="K69" s="39">
        <f t="shared" si="12"/>
        <v>49264100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>
        <v>5420000</v>
      </c>
      <c r="J70" s="6">
        <v>6415745</v>
      </c>
      <c r="K70" s="7">
        <v>12712881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2000000</v>
      </c>
      <c r="G72" s="6">
        <v>1000000</v>
      </c>
      <c r="H72" s="9">
        <v>1000000</v>
      </c>
      <c r="I72" s="10">
        <v>1000000</v>
      </c>
      <c r="J72" s="6">
        <v>500000</v>
      </c>
      <c r="K72" s="7">
        <v>500000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>
        <v>9626945</v>
      </c>
      <c r="J73" s="6">
        <v>26749887</v>
      </c>
      <c r="K73" s="7">
        <v>35801219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2000000</v>
      </c>
      <c r="G79" s="6">
        <f t="shared" si="13"/>
        <v>1000000</v>
      </c>
      <c r="H79" s="9">
        <f t="shared" si="13"/>
        <v>1000000</v>
      </c>
      <c r="I79" s="10">
        <f t="shared" si="13"/>
        <v>16046945</v>
      </c>
      <c r="J79" s="6">
        <f t="shared" si="13"/>
        <v>33665632</v>
      </c>
      <c r="K79" s="7">
        <f t="shared" si="13"/>
        <v>49014100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300000</v>
      </c>
      <c r="G80" s="6">
        <v>300000</v>
      </c>
      <c r="H80" s="9">
        <v>300000</v>
      </c>
      <c r="I80" s="10"/>
      <c r="J80" s="6"/>
      <c r="K80" s="7">
        <v>100000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>
        <v>150000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300000</v>
      </c>
      <c r="G82" s="21">
        <f t="shared" si="14"/>
        <v>300000</v>
      </c>
      <c r="H82" s="24">
        <f t="shared" si="14"/>
        <v>300000</v>
      </c>
      <c r="I82" s="25">
        <f t="shared" si="14"/>
        <v>0</v>
      </c>
      <c r="J82" s="21">
        <f t="shared" si="14"/>
        <v>0</v>
      </c>
      <c r="K82" s="22">
        <f t="shared" si="14"/>
        <v>250000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117338596</v>
      </c>
      <c r="D101" s="38">
        <f t="shared" ref="D101:K101" si="18">D111+D114+D115+D118+D121+D122+SUM(D125:D131)</f>
        <v>53147475</v>
      </c>
      <c r="E101" s="39">
        <f t="shared" si="18"/>
        <v>47218401</v>
      </c>
      <c r="F101" s="40">
        <f t="shared" si="18"/>
        <v>259033550</v>
      </c>
      <c r="G101" s="38">
        <f t="shared" si="18"/>
        <v>290640800</v>
      </c>
      <c r="H101" s="41">
        <f t="shared" si="18"/>
        <v>290640800</v>
      </c>
      <c r="I101" s="42">
        <f t="shared" si="18"/>
        <v>309639875</v>
      </c>
      <c r="J101" s="38">
        <f t="shared" si="18"/>
        <v>199138430</v>
      </c>
      <c r="K101" s="39">
        <f t="shared" si="18"/>
        <v>211661380</v>
      </c>
    </row>
    <row r="102" spans="1:11" ht="13.5" x14ac:dyDescent="0.25">
      <c r="A102" s="44" t="s">
        <v>19</v>
      </c>
      <c r="B102" s="45" t="s">
        <v>20</v>
      </c>
      <c r="C102" s="6">
        <v>20101171</v>
      </c>
      <c r="D102" s="6">
        <v>5828932</v>
      </c>
      <c r="E102" s="7">
        <v>11846954</v>
      </c>
      <c r="F102" s="8">
        <v>75856820</v>
      </c>
      <c r="G102" s="6">
        <v>75575980</v>
      </c>
      <c r="H102" s="9">
        <v>75575980</v>
      </c>
      <c r="I102" s="10">
        <v>76649450</v>
      </c>
      <c r="J102" s="6">
        <v>64667148</v>
      </c>
      <c r="K102" s="7">
        <v>42712881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21152966</v>
      </c>
      <c r="D104" s="6">
        <v>10298564</v>
      </c>
      <c r="E104" s="7">
        <v>8313182</v>
      </c>
      <c r="F104" s="8">
        <v>52100000</v>
      </c>
      <c r="G104" s="6">
        <v>51200000</v>
      </c>
      <c r="H104" s="9">
        <v>51200000</v>
      </c>
      <c r="I104" s="10">
        <v>81031000</v>
      </c>
      <c r="J104" s="6">
        <v>43080000</v>
      </c>
      <c r="K104" s="7">
        <v>69659000</v>
      </c>
    </row>
    <row r="105" spans="1:11" ht="13.5" x14ac:dyDescent="0.25">
      <c r="A105" s="44" t="s">
        <v>23</v>
      </c>
      <c r="B105" s="45" t="s">
        <v>20</v>
      </c>
      <c r="C105" s="6">
        <v>8695652</v>
      </c>
      <c r="D105" s="6">
        <v>2991661</v>
      </c>
      <c r="E105" s="7">
        <v>6748499</v>
      </c>
      <c r="F105" s="8">
        <v>16232010</v>
      </c>
      <c r="G105" s="6">
        <v>12172633</v>
      </c>
      <c r="H105" s="9">
        <v>12172633</v>
      </c>
      <c r="I105" s="10">
        <v>35880950</v>
      </c>
      <c r="J105" s="6">
        <v>41449887</v>
      </c>
      <c r="K105" s="7">
        <v>44701219</v>
      </c>
    </row>
    <row r="106" spans="1:11" ht="13.5" x14ac:dyDescent="0.25">
      <c r="A106" s="44" t="s">
        <v>24</v>
      </c>
      <c r="B106" s="45" t="s">
        <v>20</v>
      </c>
      <c r="C106" s="6">
        <v>55148819</v>
      </c>
      <c r="D106" s="6">
        <v>28084659</v>
      </c>
      <c r="E106" s="7">
        <v>11051590</v>
      </c>
      <c r="F106" s="8">
        <v>58250000</v>
      </c>
      <c r="G106" s="6">
        <v>100961097</v>
      </c>
      <c r="H106" s="9">
        <v>100961097</v>
      </c>
      <c r="I106" s="10">
        <v>69566000</v>
      </c>
      <c r="J106" s="6">
        <v>24117000</v>
      </c>
      <c r="K106" s="7">
        <v>39320000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200000</v>
      </c>
      <c r="G110" s="16">
        <v>80000</v>
      </c>
      <c r="H110" s="19">
        <v>80000</v>
      </c>
      <c r="I110" s="20">
        <v>200000</v>
      </c>
      <c r="J110" s="16">
        <v>200000</v>
      </c>
      <c r="K110" s="17">
        <v>208400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105098608</v>
      </c>
      <c r="D111" s="6">
        <f t="shared" ref="D111:K111" si="19">SUM(D102:D110)</f>
        <v>47203816</v>
      </c>
      <c r="E111" s="7">
        <f t="shared" si="19"/>
        <v>37960225</v>
      </c>
      <c r="F111" s="8">
        <f t="shared" si="19"/>
        <v>202638830</v>
      </c>
      <c r="G111" s="6">
        <f t="shared" si="19"/>
        <v>239989710</v>
      </c>
      <c r="H111" s="9">
        <f t="shared" si="19"/>
        <v>239989710</v>
      </c>
      <c r="I111" s="10">
        <f t="shared" si="19"/>
        <v>263327400</v>
      </c>
      <c r="J111" s="6">
        <f t="shared" si="19"/>
        <v>173514035</v>
      </c>
      <c r="K111" s="7">
        <f t="shared" si="19"/>
        <v>196601500</v>
      </c>
    </row>
    <row r="112" spans="1:11" ht="13.5" x14ac:dyDescent="0.25">
      <c r="A112" s="47" t="s">
        <v>31</v>
      </c>
      <c r="B112" s="48" t="s">
        <v>20</v>
      </c>
      <c r="C112" s="6">
        <v>620796</v>
      </c>
      <c r="D112" s="6">
        <v>4497190</v>
      </c>
      <c r="E112" s="7">
        <v>4951573</v>
      </c>
      <c r="F112" s="8">
        <v>13841920</v>
      </c>
      <c r="G112" s="6">
        <v>13921040</v>
      </c>
      <c r="H112" s="9">
        <v>13921040</v>
      </c>
      <c r="I112" s="10">
        <v>3400300</v>
      </c>
      <c r="J112" s="6">
        <v>5312615</v>
      </c>
      <c r="K112" s="7">
        <v>5426000</v>
      </c>
    </row>
    <row r="113" spans="1:11" ht="13.5" x14ac:dyDescent="0.25">
      <c r="A113" s="47" t="s">
        <v>32</v>
      </c>
      <c r="B113" s="37" t="s">
        <v>20</v>
      </c>
      <c r="C113" s="16">
        <v>4080</v>
      </c>
      <c r="D113" s="16"/>
      <c r="E113" s="17"/>
      <c r="F113" s="18">
        <v>100000</v>
      </c>
      <c r="G113" s="16"/>
      <c r="H113" s="19"/>
      <c r="I113" s="20"/>
      <c r="J113" s="16">
        <v>100000</v>
      </c>
      <c r="K113" s="17">
        <v>250000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624876</v>
      </c>
      <c r="D114" s="21">
        <f t="shared" si="20"/>
        <v>4497190</v>
      </c>
      <c r="E114" s="22">
        <f t="shared" si="20"/>
        <v>4951573</v>
      </c>
      <c r="F114" s="23">
        <f t="shared" si="20"/>
        <v>13941920</v>
      </c>
      <c r="G114" s="21">
        <f t="shared" si="20"/>
        <v>13921040</v>
      </c>
      <c r="H114" s="24">
        <f t="shared" si="20"/>
        <v>13921040</v>
      </c>
      <c r="I114" s="25">
        <f t="shared" si="20"/>
        <v>3400300</v>
      </c>
      <c r="J114" s="21">
        <f t="shared" si="20"/>
        <v>5412615</v>
      </c>
      <c r="K114" s="22">
        <f t="shared" si="20"/>
        <v>5676000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3200000</v>
      </c>
      <c r="G119" s="6">
        <v>1650000</v>
      </c>
      <c r="H119" s="9">
        <v>1650000</v>
      </c>
      <c r="I119" s="10">
        <v>1200000</v>
      </c>
      <c r="J119" s="6">
        <v>1000000</v>
      </c>
      <c r="K119" s="7">
        <v>950000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3200000</v>
      </c>
      <c r="G121" s="21">
        <f t="shared" si="22"/>
        <v>1650000</v>
      </c>
      <c r="H121" s="24">
        <f t="shared" si="22"/>
        <v>1650000</v>
      </c>
      <c r="I121" s="25">
        <f t="shared" si="22"/>
        <v>1200000</v>
      </c>
      <c r="J121" s="21">
        <f t="shared" si="22"/>
        <v>1000000</v>
      </c>
      <c r="K121" s="22">
        <f t="shared" si="22"/>
        <v>950000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750000</v>
      </c>
      <c r="G124" s="16">
        <v>750000</v>
      </c>
      <c r="H124" s="19">
        <v>750000</v>
      </c>
      <c r="I124" s="20">
        <v>500000</v>
      </c>
      <c r="J124" s="16">
        <v>750000</v>
      </c>
      <c r="K124" s="17">
        <v>250000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750000</v>
      </c>
      <c r="G125" s="6">
        <f t="shared" si="23"/>
        <v>750000</v>
      </c>
      <c r="H125" s="9">
        <f t="shared" si="23"/>
        <v>750000</v>
      </c>
      <c r="I125" s="10">
        <f t="shared" si="23"/>
        <v>500000</v>
      </c>
      <c r="J125" s="6">
        <f t="shared" si="23"/>
        <v>750000</v>
      </c>
      <c r="K125" s="7">
        <f t="shared" si="23"/>
        <v>250000</v>
      </c>
    </row>
    <row r="126" spans="1:11" ht="13.5" x14ac:dyDescent="0.25">
      <c r="A126" s="50" t="s">
        <v>43</v>
      </c>
      <c r="B126" s="37" t="s">
        <v>20</v>
      </c>
      <c r="C126" s="11">
        <v>395506</v>
      </c>
      <c r="D126" s="11">
        <v>506790</v>
      </c>
      <c r="E126" s="12">
        <v>350246</v>
      </c>
      <c r="F126" s="13">
        <v>1615000</v>
      </c>
      <c r="G126" s="11">
        <v>1735000</v>
      </c>
      <c r="H126" s="14">
        <v>1735000</v>
      </c>
      <c r="I126" s="15">
        <v>2115000</v>
      </c>
      <c r="J126" s="11">
        <v>1640000</v>
      </c>
      <c r="K126" s="12">
        <v>1708880</v>
      </c>
    </row>
    <row r="127" spans="1:11" ht="13.5" x14ac:dyDescent="0.25">
      <c r="A127" s="49" t="s">
        <v>44</v>
      </c>
      <c r="B127" s="37" t="s">
        <v>20</v>
      </c>
      <c r="C127" s="6">
        <v>164321</v>
      </c>
      <c r="D127" s="6">
        <v>88844</v>
      </c>
      <c r="E127" s="7"/>
      <c r="F127" s="8">
        <v>6688000</v>
      </c>
      <c r="G127" s="6">
        <v>2188000</v>
      </c>
      <c r="H127" s="9">
        <v>2188000</v>
      </c>
      <c r="I127" s="10">
        <v>2286500</v>
      </c>
      <c r="J127" s="6">
        <v>1315000</v>
      </c>
      <c r="K127" s="7">
        <v>1810000</v>
      </c>
    </row>
    <row r="128" spans="1:11" ht="13.5" x14ac:dyDescent="0.25">
      <c r="A128" s="49" t="s">
        <v>45</v>
      </c>
      <c r="B128" s="37" t="s">
        <v>20</v>
      </c>
      <c r="C128" s="6">
        <v>2448985</v>
      </c>
      <c r="D128" s="6">
        <v>249766</v>
      </c>
      <c r="E128" s="7">
        <v>1945430</v>
      </c>
      <c r="F128" s="8">
        <v>13439000</v>
      </c>
      <c r="G128" s="6">
        <v>14635250</v>
      </c>
      <c r="H128" s="9">
        <v>14635250</v>
      </c>
      <c r="I128" s="10">
        <v>7948575</v>
      </c>
      <c r="J128" s="6">
        <v>2276250</v>
      </c>
      <c r="K128" s="7">
        <v>1595000</v>
      </c>
    </row>
    <row r="129" spans="1:11" ht="13.5" x14ac:dyDescent="0.25">
      <c r="A129" s="50" t="s">
        <v>46</v>
      </c>
      <c r="B129" s="48" t="s">
        <v>20</v>
      </c>
      <c r="C129" s="6">
        <v>8606300</v>
      </c>
      <c r="D129" s="6">
        <v>601069</v>
      </c>
      <c r="E129" s="7">
        <v>2010927</v>
      </c>
      <c r="F129" s="8">
        <v>16560800</v>
      </c>
      <c r="G129" s="6">
        <v>15571800</v>
      </c>
      <c r="H129" s="9">
        <v>15571800</v>
      </c>
      <c r="I129" s="10">
        <v>28562100</v>
      </c>
      <c r="J129" s="6">
        <v>13230530</v>
      </c>
      <c r="K129" s="7">
        <v>3070000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>
        <v>200000</v>
      </c>
      <c r="G130" s="6">
        <v>200000</v>
      </c>
      <c r="H130" s="9">
        <v>200000</v>
      </c>
      <c r="I130" s="10">
        <v>300000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117338596</v>
      </c>
      <c r="D132" s="54">
        <f t="shared" ref="D132:K132" si="24">+D5+D37+D69</f>
        <v>53147475</v>
      </c>
      <c r="E132" s="55">
        <f t="shared" si="24"/>
        <v>47218401</v>
      </c>
      <c r="F132" s="56">
        <f t="shared" si="24"/>
        <v>259033550</v>
      </c>
      <c r="G132" s="54">
        <f t="shared" si="24"/>
        <v>290640800</v>
      </c>
      <c r="H132" s="57">
        <f t="shared" si="24"/>
        <v>290640800</v>
      </c>
      <c r="I132" s="58">
        <f t="shared" si="24"/>
        <v>309639875</v>
      </c>
      <c r="J132" s="54">
        <f t="shared" si="24"/>
        <v>199138430</v>
      </c>
      <c r="K132" s="55">
        <f t="shared" si="24"/>
        <v>211661380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1328329075</v>
      </c>
      <c r="D134" s="38">
        <f t="shared" ref="D134:K134" si="25">D144+D147+D148+D151+D154+D155+SUM(D158:D164)</f>
        <v>1384266896</v>
      </c>
      <c r="E134" s="39">
        <f t="shared" si="25"/>
        <v>1072785169</v>
      </c>
      <c r="F134" s="40">
        <f t="shared" si="25"/>
        <v>1779034431</v>
      </c>
      <c r="G134" s="38">
        <f t="shared" si="25"/>
        <v>1310573208</v>
      </c>
      <c r="H134" s="41">
        <f t="shared" si="25"/>
        <v>1310573208</v>
      </c>
      <c r="I134" s="42">
        <f t="shared" si="25"/>
        <v>1488933690</v>
      </c>
      <c r="J134" s="38">
        <f t="shared" si="25"/>
        <v>1597508350</v>
      </c>
      <c r="K134" s="39">
        <f t="shared" si="25"/>
        <v>1707216652</v>
      </c>
    </row>
    <row r="135" spans="1:11" ht="13.5" x14ac:dyDescent="0.25">
      <c r="A135" s="44" t="s">
        <v>19</v>
      </c>
      <c r="B135" s="45" t="s">
        <v>20</v>
      </c>
      <c r="C135" s="6">
        <v>201408008</v>
      </c>
      <c r="D135" s="6">
        <v>220882932</v>
      </c>
      <c r="E135" s="7">
        <v>211984156</v>
      </c>
      <c r="F135" s="8">
        <v>346143211</v>
      </c>
      <c r="G135" s="6">
        <v>276819776</v>
      </c>
      <c r="H135" s="9">
        <v>276819776</v>
      </c>
      <c r="I135" s="10">
        <v>335569186</v>
      </c>
      <c r="J135" s="6">
        <v>380511294</v>
      </c>
      <c r="K135" s="7">
        <v>401469135</v>
      </c>
    </row>
    <row r="136" spans="1:11" ht="13.5" x14ac:dyDescent="0.25">
      <c r="A136" s="44" t="s">
        <v>21</v>
      </c>
      <c r="B136" s="45" t="s">
        <v>20</v>
      </c>
      <c r="C136" s="6">
        <v>29433011</v>
      </c>
      <c r="D136" s="6">
        <v>29433012</v>
      </c>
      <c r="E136" s="7">
        <v>12215465</v>
      </c>
      <c r="F136" s="8">
        <v>29433012</v>
      </c>
      <c r="G136" s="6">
        <v>12215464</v>
      </c>
      <c r="H136" s="9">
        <v>12215464</v>
      </c>
      <c r="I136" s="10">
        <v>12215464</v>
      </c>
      <c r="J136" s="6">
        <v>12215464</v>
      </c>
      <c r="K136" s="7">
        <v>12215464</v>
      </c>
    </row>
    <row r="137" spans="1:11" ht="13.5" x14ac:dyDescent="0.25">
      <c r="A137" s="44" t="s">
        <v>22</v>
      </c>
      <c r="B137" s="45" t="s">
        <v>20</v>
      </c>
      <c r="C137" s="6">
        <v>201456554</v>
      </c>
      <c r="D137" s="6">
        <v>214609289</v>
      </c>
      <c r="E137" s="7">
        <v>203186940</v>
      </c>
      <c r="F137" s="8">
        <v>271230272</v>
      </c>
      <c r="G137" s="6">
        <v>246909396</v>
      </c>
      <c r="H137" s="9">
        <v>246909396</v>
      </c>
      <c r="I137" s="10">
        <v>315153839</v>
      </c>
      <c r="J137" s="6">
        <v>345114289</v>
      </c>
      <c r="K137" s="7">
        <v>398153739</v>
      </c>
    </row>
    <row r="138" spans="1:11" ht="13.5" x14ac:dyDescent="0.25">
      <c r="A138" s="44" t="s">
        <v>23</v>
      </c>
      <c r="B138" s="45" t="s">
        <v>20</v>
      </c>
      <c r="C138" s="6">
        <v>150988866</v>
      </c>
      <c r="D138" s="6">
        <v>176661824</v>
      </c>
      <c r="E138" s="7">
        <v>138205756</v>
      </c>
      <c r="F138" s="8">
        <v>189544693</v>
      </c>
      <c r="G138" s="6">
        <v>142163998</v>
      </c>
      <c r="H138" s="9">
        <v>142163998</v>
      </c>
      <c r="I138" s="10">
        <v>162950558</v>
      </c>
      <c r="J138" s="6">
        <v>188806055</v>
      </c>
      <c r="K138" s="7">
        <v>214912884</v>
      </c>
    </row>
    <row r="139" spans="1:11" ht="13.5" x14ac:dyDescent="0.25">
      <c r="A139" s="44" t="s">
        <v>24</v>
      </c>
      <c r="B139" s="45" t="s">
        <v>20</v>
      </c>
      <c r="C139" s="6">
        <v>58077407</v>
      </c>
      <c r="D139" s="6">
        <v>59385688</v>
      </c>
      <c r="E139" s="7">
        <v>50495418</v>
      </c>
      <c r="F139" s="8">
        <v>190726287</v>
      </c>
      <c r="G139" s="6">
        <v>148281846</v>
      </c>
      <c r="H139" s="9">
        <v>148281846</v>
      </c>
      <c r="I139" s="10">
        <v>166042876</v>
      </c>
      <c r="J139" s="6">
        <v>182854906</v>
      </c>
      <c r="K139" s="7">
        <v>212869936</v>
      </c>
    </row>
    <row r="140" spans="1:11" ht="13.5" x14ac:dyDescent="0.25">
      <c r="A140" s="44" t="s">
        <v>25</v>
      </c>
      <c r="B140" s="45" t="s">
        <v>20</v>
      </c>
      <c r="C140" s="6">
        <v>2741598</v>
      </c>
      <c r="D140" s="6">
        <v>5697811</v>
      </c>
      <c r="E140" s="7">
        <v>4160433</v>
      </c>
      <c r="F140" s="8">
        <v>5595048</v>
      </c>
      <c r="G140" s="6">
        <v>4109043</v>
      </c>
      <c r="H140" s="9">
        <v>4109043</v>
      </c>
      <c r="I140" s="10">
        <v>2840653</v>
      </c>
      <c r="J140" s="6">
        <v>1572263</v>
      </c>
      <c r="K140" s="7">
        <v>303873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3350000</v>
      </c>
      <c r="G143" s="16">
        <v>80000</v>
      </c>
      <c r="H143" s="19">
        <v>80000</v>
      </c>
      <c r="I143" s="20">
        <v>270000</v>
      </c>
      <c r="J143" s="16">
        <v>460000</v>
      </c>
      <c r="K143" s="17">
        <v>658400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644105444</v>
      </c>
      <c r="D144" s="6">
        <f t="shared" ref="D144:K144" si="26">SUM(D135:D143)</f>
        <v>706670556</v>
      </c>
      <c r="E144" s="7">
        <f t="shared" si="26"/>
        <v>620248168</v>
      </c>
      <c r="F144" s="8">
        <f t="shared" si="26"/>
        <v>1036022523</v>
      </c>
      <c r="G144" s="6">
        <f t="shared" si="26"/>
        <v>830579523</v>
      </c>
      <c r="H144" s="9">
        <f t="shared" si="26"/>
        <v>830579523</v>
      </c>
      <c r="I144" s="10">
        <f t="shared" si="26"/>
        <v>995042576</v>
      </c>
      <c r="J144" s="6">
        <f t="shared" si="26"/>
        <v>1111534271</v>
      </c>
      <c r="K144" s="7">
        <f t="shared" si="26"/>
        <v>1240583431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334505556</v>
      </c>
      <c r="D147" s="6">
        <v>143833515</v>
      </c>
      <c r="E147" s="7">
        <v>127440841</v>
      </c>
      <c r="F147" s="8">
        <v>166726129</v>
      </c>
      <c r="G147" s="6">
        <v>139527051</v>
      </c>
      <c r="H147" s="9">
        <v>139527051</v>
      </c>
      <c r="I147" s="10">
        <v>140957701</v>
      </c>
      <c r="J147" s="6">
        <v>143800666</v>
      </c>
      <c r="K147" s="7">
        <v>146901016</v>
      </c>
    </row>
    <row r="148" spans="1:11" ht="13.5" x14ac:dyDescent="0.25">
      <c r="A148" s="49" t="s">
        <v>100</v>
      </c>
      <c r="B148" s="37" t="s">
        <v>20</v>
      </c>
      <c r="C148" s="6">
        <v>560999</v>
      </c>
      <c r="D148" s="6">
        <v>4427968</v>
      </c>
      <c r="E148" s="7">
        <v>4427968</v>
      </c>
      <c r="F148" s="8">
        <v>4406988</v>
      </c>
      <c r="G148" s="6">
        <v>4427970</v>
      </c>
      <c r="H148" s="9">
        <v>4427970</v>
      </c>
      <c r="I148" s="10">
        <v>4427970</v>
      </c>
      <c r="J148" s="6">
        <v>4427970</v>
      </c>
      <c r="K148" s="7">
        <v>4427970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295200835</v>
      </c>
      <c r="D151" s="6">
        <v>444879258</v>
      </c>
      <c r="E151" s="7">
        <v>240181962</v>
      </c>
      <c r="F151" s="8">
        <v>442868297</v>
      </c>
      <c r="G151" s="6">
        <v>239176461</v>
      </c>
      <c r="H151" s="9">
        <v>239176461</v>
      </c>
      <c r="I151" s="10">
        <v>238172661</v>
      </c>
      <c r="J151" s="6">
        <v>237168861</v>
      </c>
      <c r="K151" s="7">
        <v>236165061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-2</v>
      </c>
      <c r="D154" s="6">
        <v>32357785</v>
      </c>
      <c r="E154" s="7">
        <v>34978585</v>
      </c>
      <c r="F154" s="8">
        <v>37961107</v>
      </c>
      <c r="G154" s="6">
        <v>34292845</v>
      </c>
      <c r="H154" s="9">
        <v>34292845</v>
      </c>
      <c r="I154" s="10">
        <v>28578315</v>
      </c>
      <c r="J154" s="6">
        <v>22653785</v>
      </c>
      <c r="K154" s="7">
        <v>16669855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2532182</v>
      </c>
      <c r="D158" s="6">
        <v>4555921</v>
      </c>
      <c r="E158" s="7">
        <v>3631695</v>
      </c>
      <c r="F158" s="8">
        <v>998352</v>
      </c>
      <c r="G158" s="6">
        <v>1591896</v>
      </c>
      <c r="H158" s="9">
        <v>1591896</v>
      </c>
      <c r="I158" s="10">
        <v>-871904</v>
      </c>
      <c r="J158" s="6">
        <v>-3085704</v>
      </c>
      <c r="K158" s="7">
        <v>-5802004</v>
      </c>
    </row>
    <row r="159" spans="1:11" ht="13.5" x14ac:dyDescent="0.25">
      <c r="A159" s="50" t="s">
        <v>43</v>
      </c>
      <c r="B159" s="37" t="s">
        <v>20</v>
      </c>
      <c r="C159" s="11">
        <v>5128470</v>
      </c>
      <c r="D159" s="11">
        <v>5169693</v>
      </c>
      <c r="E159" s="12">
        <v>3897633</v>
      </c>
      <c r="F159" s="13">
        <v>5131260</v>
      </c>
      <c r="G159" s="11">
        <v>4286085</v>
      </c>
      <c r="H159" s="14">
        <v>4286085</v>
      </c>
      <c r="I159" s="15">
        <v>4700919</v>
      </c>
      <c r="J159" s="11">
        <v>4456749</v>
      </c>
      <c r="K159" s="12">
        <v>4089731</v>
      </c>
    </row>
    <row r="160" spans="1:11" ht="13.5" x14ac:dyDescent="0.25">
      <c r="A160" s="49" t="s">
        <v>44</v>
      </c>
      <c r="B160" s="37" t="s">
        <v>20</v>
      </c>
      <c r="C160" s="6">
        <v>1504101</v>
      </c>
      <c r="D160" s="6">
        <v>2745110</v>
      </c>
      <c r="E160" s="7">
        <v>2020450</v>
      </c>
      <c r="F160" s="8">
        <v>9051271</v>
      </c>
      <c r="G160" s="6">
        <v>2656682</v>
      </c>
      <c r="H160" s="9">
        <v>2656682</v>
      </c>
      <c r="I160" s="10">
        <v>3238872</v>
      </c>
      <c r="J160" s="6">
        <v>2821562</v>
      </c>
      <c r="K160" s="7">
        <v>2863752</v>
      </c>
    </row>
    <row r="161" spans="1:11" ht="13.5" x14ac:dyDescent="0.25">
      <c r="A161" s="49" t="s">
        <v>45</v>
      </c>
      <c r="B161" s="37" t="s">
        <v>20</v>
      </c>
      <c r="C161" s="6">
        <v>20788914</v>
      </c>
      <c r="D161" s="6">
        <v>23512600</v>
      </c>
      <c r="E161" s="7">
        <v>21435282</v>
      </c>
      <c r="F161" s="8">
        <v>29716796</v>
      </c>
      <c r="G161" s="6">
        <v>28114076</v>
      </c>
      <c r="H161" s="9">
        <v>28114076</v>
      </c>
      <c r="I161" s="10">
        <v>25582351</v>
      </c>
      <c r="J161" s="6">
        <v>17181221</v>
      </c>
      <c r="K161" s="7">
        <v>7527661</v>
      </c>
    </row>
    <row r="162" spans="1:11" ht="13.5" x14ac:dyDescent="0.25">
      <c r="A162" s="50" t="s">
        <v>46</v>
      </c>
      <c r="B162" s="48" t="s">
        <v>20</v>
      </c>
      <c r="C162" s="6">
        <v>24002576</v>
      </c>
      <c r="D162" s="6">
        <v>16114490</v>
      </c>
      <c r="E162" s="7">
        <v>14522585</v>
      </c>
      <c r="F162" s="8">
        <v>45951708</v>
      </c>
      <c r="G162" s="6">
        <v>25720619</v>
      </c>
      <c r="H162" s="9">
        <v>25720619</v>
      </c>
      <c r="I162" s="10">
        <v>48604229</v>
      </c>
      <c r="J162" s="6">
        <v>56048969</v>
      </c>
      <c r="K162" s="7">
        <v>53290179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>
        <v>200000</v>
      </c>
      <c r="G163" s="6">
        <v>200000</v>
      </c>
      <c r="H163" s="9">
        <v>200000</v>
      </c>
      <c r="I163" s="10">
        <v>500000</v>
      </c>
      <c r="J163" s="6">
        <v>500000</v>
      </c>
      <c r="K163" s="7">
        <v>500000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1328329075</v>
      </c>
      <c r="D165" s="54">
        <f t="shared" ref="D165:K165" si="27">D144+D147+D148+D151+D154+D155+SUM(D158:D164)</f>
        <v>1384266896</v>
      </c>
      <c r="E165" s="55">
        <f t="shared" si="27"/>
        <v>1072785169</v>
      </c>
      <c r="F165" s="56">
        <f t="shared" si="27"/>
        <v>1779034431</v>
      </c>
      <c r="G165" s="54">
        <f t="shared" si="27"/>
        <v>1310573208</v>
      </c>
      <c r="H165" s="57">
        <f t="shared" si="27"/>
        <v>1310573208</v>
      </c>
      <c r="I165" s="66">
        <f t="shared" si="27"/>
        <v>1488933690</v>
      </c>
      <c r="J165" s="54">
        <f t="shared" si="27"/>
        <v>1597508350</v>
      </c>
      <c r="K165" s="55">
        <f t="shared" si="27"/>
        <v>1707216652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72118140</v>
      </c>
      <c r="D168" s="60">
        <v>46367645</v>
      </c>
      <c r="E168" s="61">
        <v>124138782</v>
      </c>
      <c r="F168" s="62">
        <v>52852752</v>
      </c>
      <c r="G168" s="60">
        <v>52852752</v>
      </c>
      <c r="H168" s="63">
        <v>52852752</v>
      </c>
      <c r="I168" s="64">
        <v>86279390</v>
      </c>
      <c r="J168" s="60">
        <v>90563770</v>
      </c>
      <c r="K168" s="61">
        <v>101953078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21775798</v>
      </c>
      <c r="D169" s="38">
        <f t="shared" ref="D169:K169" si="28">D179+D182+D183+D186+D189+D190+SUM(D193:D199)</f>
        <v>47373509</v>
      </c>
      <c r="E169" s="39">
        <f t="shared" si="28"/>
        <v>22341636</v>
      </c>
      <c r="F169" s="40">
        <f t="shared" si="28"/>
        <v>43688510</v>
      </c>
      <c r="G169" s="38">
        <f t="shared" si="28"/>
        <v>42687260</v>
      </c>
      <c r="H169" s="41">
        <f t="shared" si="28"/>
        <v>42687260</v>
      </c>
      <c r="I169" s="42">
        <f t="shared" si="28"/>
        <v>47447260</v>
      </c>
      <c r="J169" s="38">
        <f t="shared" si="28"/>
        <v>47646900</v>
      </c>
      <c r="K169" s="39">
        <f t="shared" si="28"/>
        <v>47538899</v>
      </c>
    </row>
    <row r="170" spans="1:11" ht="13.5" x14ac:dyDescent="0.25">
      <c r="A170" s="44" t="s">
        <v>19</v>
      </c>
      <c r="B170" s="45" t="s">
        <v>20</v>
      </c>
      <c r="C170" s="6">
        <v>1880834</v>
      </c>
      <c r="D170" s="6">
        <v>6772514</v>
      </c>
      <c r="E170" s="7">
        <v>3304167</v>
      </c>
      <c r="F170" s="8">
        <v>7785700</v>
      </c>
      <c r="G170" s="6">
        <v>8486950</v>
      </c>
      <c r="H170" s="9">
        <v>8486950</v>
      </c>
      <c r="I170" s="10">
        <v>8858950</v>
      </c>
      <c r="J170" s="6">
        <v>8935000</v>
      </c>
      <c r="K170" s="7">
        <v>8903820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>
        <v>49782</v>
      </c>
      <c r="F171" s="8">
        <v>385000</v>
      </c>
      <c r="G171" s="6">
        <v>725000</v>
      </c>
      <c r="H171" s="9">
        <v>725000</v>
      </c>
      <c r="I171" s="10">
        <v>1149910</v>
      </c>
      <c r="J171" s="6">
        <v>415440</v>
      </c>
      <c r="K171" s="7">
        <v>431630</v>
      </c>
    </row>
    <row r="172" spans="1:11" ht="13.5" x14ac:dyDescent="0.25">
      <c r="A172" s="44" t="s">
        <v>22</v>
      </c>
      <c r="B172" s="45" t="s">
        <v>20</v>
      </c>
      <c r="C172" s="6">
        <v>4714739</v>
      </c>
      <c r="D172" s="6">
        <v>9807451</v>
      </c>
      <c r="E172" s="7">
        <v>3321740</v>
      </c>
      <c r="F172" s="8">
        <v>8256800</v>
      </c>
      <c r="G172" s="6">
        <v>8186800</v>
      </c>
      <c r="H172" s="9">
        <v>8186800</v>
      </c>
      <c r="I172" s="10">
        <v>8356800</v>
      </c>
      <c r="J172" s="6">
        <v>8457800</v>
      </c>
      <c r="K172" s="7">
        <v>8558800</v>
      </c>
    </row>
    <row r="173" spans="1:11" ht="13.5" x14ac:dyDescent="0.25">
      <c r="A173" s="44" t="s">
        <v>23</v>
      </c>
      <c r="B173" s="45" t="s">
        <v>20</v>
      </c>
      <c r="C173" s="6">
        <v>1711212</v>
      </c>
      <c r="D173" s="6">
        <v>674392</v>
      </c>
      <c r="E173" s="7">
        <v>694920</v>
      </c>
      <c r="F173" s="8">
        <v>1200000</v>
      </c>
      <c r="G173" s="6">
        <v>2810000</v>
      </c>
      <c r="H173" s="9">
        <v>2810000</v>
      </c>
      <c r="I173" s="10">
        <v>1710000</v>
      </c>
      <c r="J173" s="6">
        <v>1710000</v>
      </c>
      <c r="K173" s="7">
        <v>1710000</v>
      </c>
    </row>
    <row r="174" spans="1:11" ht="13.5" x14ac:dyDescent="0.25">
      <c r="A174" s="44" t="s">
        <v>24</v>
      </c>
      <c r="B174" s="45" t="s">
        <v>20</v>
      </c>
      <c r="C174" s="6">
        <v>2704238</v>
      </c>
      <c r="D174" s="6">
        <v>14362802</v>
      </c>
      <c r="E174" s="7">
        <v>3531382</v>
      </c>
      <c r="F174" s="8">
        <v>5846790</v>
      </c>
      <c r="G174" s="6">
        <v>5181790</v>
      </c>
      <c r="H174" s="9">
        <v>5181790</v>
      </c>
      <c r="I174" s="10">
        <v>5958340</v>
      </c>
      <c r="J174" s="6">
        <v>5988490</v>
      </c>
      <c r="K174" s="7">
        <v>6319640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258300</v>
      </c>
      <c r="G175" s="6">
        <v>100000</v>
      </c>
      <c r="H175" s="9">
        <v>100000</v>
      </c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11011023</v>
      </c>
      <c r="D179" s="6">
        <f t="shared" ref="D179:K179" si="29">SUM(D170:D178)</f>
        <v>31617159</v>
      </c>
      <c r="E179" s="7">
        <f t="shared" si="29"/>
        <v>10901991</v>
      </c>
      <c r="F179" s="8">
        <f t="shared" si="29"/>
        <v>23732590</v>
      </c>
      <c r="G179" s="6">
        <f t="shared" si="29"/>
        <v>25490540</v>
      </c>
      <c r="H179" s="9">
        <f t="shared" si="29"/>
        <v>25490540</v>
      </c>
      <c r="I179" s="10">
        <f t="shared" si="29"/>
        <v>26034000</v>
      </c>
      <c r="J179" s="6">
        <f t="shared" si="29"/>
        <v>25506730</v>
      </c>
      <c r="K179" s="7">
        <f t="shared" si="29"/>
        <v>25923890</v>
      </c>
    </row>
    <row r="180" spans="1:11" ht="13.5" x14ac:dyDescent="0.25">
      <c r="A180" s="47" t="s">
        <v>31</v>
      </c>
      <c r="B180" s="48" t="s">
        <v>20</v>
      </c>
      <c r="C180" s="6">
        <v>11196</v>
      </c>
      <c r="D180" s="6">
        <v>455000</v>
      </c>
      <c r="E180" s="7">
        <v>536060</v>
      </c>
      <c r="F180" s="8">
        <v>901600</v>
      </c>
      <c r="G180" s="6">
        <v>170500</v>
      </c>
      <c r="H180" s="9">
        <v>170500</v>
      </c>
      <c r="I180" s="10">
        <v>1140100</v>
      </c>
      <c r="J180" s="6">
        <v>1181100</v>
      </c>
      <c r="K180" s="7">
        <v>1068000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266110</v>
      </c>
      <c r="G181" s="16">
        <v>90000</v>
      </c>
      <c r="H181" s="19">
        <v>90000</v>
      </c>
      <c r="I181" s="20">
        <v>262000</v>
      </c>
      <c r="J181" s="16">
        <v>269000</v>
      </c>
      <c r="K181" s="17">
        <v>232000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11196</v>
      </c>
      <c r="D182" s="21">
        <f t="shared" si="30"/>
        <v>455000</v>
      </c>
      <c r="E182" s="22">
        <f t="shared" si="30"/>
        <v>536060</v>
      </c>
      <c r="F182" s="23">
        <f t="shared" si="30"/>
        <v>1167710</v>
      </c>
      <c r="G182" s="21">
        <f t="shared" si="30"/>
        <v>260500</v>
      </c>
      <c r="H182" s="24">
        <f t="shared" si="30"/>
        <v>260500</v>
      </c>
      <c r="I182" s="25">
        <f t="shared" si="30"/>
        <v>1402100</v>
      </c>
      <c r="J182" s="21">
        <f t="shared" si="30"/>
        <v>1450100</v>
      </c>
      <c r="K182" s="22">
        <f t="shared" si="30"/>
        <v>1300000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661281</v>
      </c>
      <c r="D187" s="6">
        <v>423869</v>
      </c>
      <c r="E187" s="7">
        <v>281834</v>
      </c>
      <c r="F187" s="8">
        <v>2689690</v>
      </c>
      <c r="G187" s="6">
        <v>1427900</v>
      </c>
      <c r="H187" s="9">
        <v>1427900</v>
      </c>
      <c r="I187" s="10">
        <v>2496390</v>
      </c>
      <c r="J187" s="6">
        <v>2540940</v>
      </c>
      <c r="K187" s="7">
        <v>2425330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661281</v>
      </c>
      <c r="D189" s="21">
        <f t="shared" si="32"/>
        <v>423869</v>
      </c>
      <c r="E189" s="22">
        <f t="shared" si="32"/>
        <v>281834</v>
      </c>
      <c r="F189" s="23">
        <f t="shared" si="32"/>
        <v>2689690</v>
      </c>
      <c r="G189" s="21">
        <f t="shared" si="32"/>
        <v>1427900</v>
      </c>
      <c r="H189" s="24">
        <f t="shared" si="32"/>
        <v>1427900</v>
      </c>
      <c r="I189" s="25">
        <f t="shared" si="32"/>
        <v>2496390</v>
      </c>
      <c r="J189" s="21">
        <f t="shared" si="32"/>
        <v>2540940</v>
      </c>
      <c r="K189" s="22">
        <f t="shared" si="32"/>
        <v>2425330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>
        <v>996754</v>
      </c>
      <c r="E192" s="17">
        <v>1096429</v>
      </c>
      <c r="F192" s="18"/>
      <c r="G192" s="16"/>
      <c r="H192" s="19"/>
      <c r="I192" s="20">
        <v>1000000</v>
      </c>
      <c r="J192" s="16">
        <v>1042000</v>
      </c>
      <c r="K192" s="17">
        <v>1085760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996754</v>
      </c>
      <c r="E193" s="7">
        <f t="shared" si="33"/>
        <v>1096429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1000000</v>
      </c>
      <c r="J193" s="6">
        <f t="shared" si="33"/>
        <v>1042000</v>
      </c>
      <c r="K193" s="7">
        <f t="shared" si="33"/>
        <v>1085760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3506651</v>
      </c>
      <c r="D195" s="6">
        <v>3933094</v>
      </c>
      <c r="E195" s="7">
        <v>6061172</v>
      </c>
      <c r="F195" s="8">
        <v>6152100</v>
      </c>
      <c r="G195" s="6">
        <v>6202100</v>
      </c>
      <c r="H195" s="9">
        <v>6202100</v>
      </c>
      <c r="I195" s="10">
        <v>6607740</v>
      </c>
      <c r="J195" s="6">
        <v>6871290</v>
      </c>
      <c r="K195" s="7">
        <v>7145029</v>
      </c>
    </row>
    <row r="196" spans="1:11" ht="13.5" x14ac:dyDescent="0.25">
      <c r="A196" s="49" t="s">
        <v>45</v>
      </c>
      <c r="B196" s="37" t="s">
        <v>20</v>
      </c>
      <c r="C196" s="6">
        <v>872644</v>
      </c>
      <c r="D196" s="6">
        <v>5372146</v>
      </c>
      <c r="E196" s="7">
        <v>56784</v>
      </c>
      <c r="F196" s="8">
        <v>972420</v>
      </c>
      <c r="G196" s="6">
        <v>646420</v>
      </c>
      <c r="H196" s="9">
        <v>646420</v>
      </c>
      <c r="I196" s="10">
        <v>887700</v>
      </c>
      <c r="J196" s="6">
        <v>888150</v>
      </c>
      <c r="K196" s="7">
        <v>686800</v>
      </c>
    </row>
    <row r="197" spans="1:11" ht="13.5" x14ac:dyDescent="0.25">
      <c r="A197" s="50" t="s">
        <v>46</v>
      </c>
      <c r="B197" s="48" t="s">
        <v>20</v>
      </c>
      <c r="C197" s="6">
        <v>5713003</v>
      </c>
      <c r="D197" s="6">
        <v>4575487</v>
      </c>
      <c r="E197" s="7">
        <v>3407366</v>
      </c>
      <c r="F197" s="8">
        <v>8974000</v>
      </c>
      <c r="G197" s="6">
        <v>8659800</v>
      </c>
      <c r="H197" s="9">
        <v>8659800</v>
      </c>
      <c r="I197" s="10">
        <v>9019330</v>
      </c>
      <c r="J197" s="6">
        <v>9347690</v>
      </c>
      <c r="K197" s="7">
        <v>8972090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93893938</v>
      </c>
      <c r="D201" s="54">
        <f t="shared" si="34"/>
        <v>93741154</v>
      </c>
      <c r="E201" s="55">
        <f t="shared" si="34"/>
        <v>146480418</v>
      </c>
      <c r="F201" s="56">
        <f t="shared" si="34"/>
        <v>96541262</v>
      </c>
      <c r="G201" s="54">
        <f t="shared" si="34"/>
        <v>95540012</v>
      </c>
      <c r="H201" s="57">
        <f t="shared" si="34"/>
        <v>95540012</v>
      </c>
      <c r="I201" s="58">
        <f t="shared" si="34"/>
        <v>133726650</v>
      </c>
      <c r="J201" s="54">
        <f t="shared" si="34"/>
        <v>138210670</v>
      </c>
      <c r="K201" s="55">
        <f t="shared" si="34"/>
        <v>149491977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6.4311422304729124E-2</v>
      </c>
      <c r="D203" s="81">
        <f>IF(ISERROR((D37+D69)/D132),0,((D37+D69)/D132))</f>
        <v>6.8123951326003726E-2</v>
      </c>
      <c r="E203" s="82">
        <f t="shared" ref="E203:K203" si="35">IF(ISERROR((E37+E69)/E132),0,((E37+E69)/E132))</f>
        <v>0.14167836814296189</v>
      </c>
      <c r="F203" s="83">
        <f t="shared" si="35"/>
        <v>0.42359601680940556</v>
      </c>
      <c r="G203" s="81">
        <f t="shared" si="35"/>
        <v>0.28008145105573617</v>
      </c>
      <c r="H203" s="84">
        <f t="shared" si="35"/>
        <v>0.28008145105573617</v>
      </c>
      <c r="I203" s="85">
        <f t="shared" si="35"/>
        <v>0.360694358244396</v>
      </c>
      <c r="J203" s="81">
        <f t="shared" si="35"/>
        <v>0.47529817323557288</v>
      </c>
      <c r="K203" s="82">
        <f t="shared" si="35"/>
        <v>0.53491402163209933</v>
      </c>
    </row>
    <row r="204" spans="1:11" ht="13.5" x14ac:dyDescent="0.25">
      <c r="A204" s="79" t="s">
        <v>89</v>
      </c>
      <c r="B204" s="80"/>
      <c r="C204" s="81">
        <f>IF(ISERROR((C37+C69)/C168),0,((C37+C69)/C168))</f>
        <v>0.10463680843682324</v>
      </c>
      <c r="D204" s="81">
        <f t="shared" ref="D204:K204" si="36">IF(ISERROR((D37+D69)/D168),0,((D37+D69)/D168))</f>
        <v>7.8084966359624253E-2</v>
      </c>
      <c r="E204" s="82">
        <f t="shared" si="36"/>
        <v>5.3889895584765764E-2</v>
      </c>
      <c r="F204" s="83">
        <f t="shared" si="36"/>
        <v>2.0760618103670363</v>
      </c>
      <c r="G204" s="81">
        <f t="shared" si="36"/>
        <v>1.540186535603671</v>
      </c>
      <c r="H204" s="84">
        <f t="shared" si="36"/>
        <v>1.540186535603671</v>
      </c>
      <c r="I204" s="85">
        <f t="shared" si="36"/>
        <v>1.2944615857854349</v>
      </c>
      <c r="J204" s="81">
        <f t="shared" si="36"/>
        <v>1.0451213769038104</v>
      </c>
      <c r="K204" s="82">
        <f t="shared" si="36"/>
        <v>1.1105171341663662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0.03</v>
      </c>
      <c r="E205" s="82">
        <f t="shared" si="37"/>
        <v>0.02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0.04</v>
      </c>
      <c r="E206" s="82">
        <f t="shared" si="38"/>
        <v>0.03</v>
      </c>
      <c r="F206" s="83">
        <f t="shared" si="38"/>
        <v>0.09</v>
      </c>
      <c r="G206" s="81">
        <f t="shared" si="38"/>
        <v>0.09</v>
      </c>
      <c r="H206" s="84">
        <f t="shared" si="38"/>
        <v>0.09</v>
      </c>
      <c r="I206" s="85">
        <f t="shared" si="38"/>
        <v>0.11</v>
      </c>
      <c r="J206" s="81">
        <f t="shared" si="38"/>
        <v>0.09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10520814</v>
      </c>
      <c r="D5" s="38">
        <f t="shared" ref="D5:K5" si="0">D15+D18+D19+D22+D25+D26+SUM(D29:D35)</f>
        <v>16943016</v>
      </c>
      <c r="E5" s="39">
        <f t="shared" si="0"/>
        <v>-2179004</v>
      </c>
      <c r="F5" s="40">
        <f t="shared" si="0"/>
        <v>108631200</v>
      </c>
      <c r="G5" s="38">
        <f t="shared" si="0"/>
        <v>104030762</v>
      </c>
      <c r="H5" s="41">
        <f t="shared" si="0"/>
        <v>104030762</v>
      </c>
      <c r="I5" s="42">
        <f t="shared" si="0"/>
        <v>56749024</v>
      </c>
      <c r="J5" s="38">
        <f t="shared" si="0"/>
        <v>57910729</v>
      </c>
      <c r="K5" s="39">
        <f t="shared" si="0"/>
        <v>49518371</v>
      </c>
    </row>
    <row r="6" spans="1:11" ht="13.5" x14ac:dyDescent="0.25">
      <c r="A6" s="44" t="s">
        <v>19</v>
      </c>
      <c r="B6" s="45" t="s">
        <v>20</v>
      </c>
      <c r="C6" s="6"/>
      <c r="D6" s="6">
        <v>265884</v>
      </c>
      <c r="E6" s="7">
        <v>2111947</v>
      </c>
      <c r="F6" s="8"/>
      <c r="G6" s="6"/>
      <c r="H6" s="9"/>
      <c r="I6" s="10">
        <v>3758797</v>
      </c>
      <c r="J6" s="6">
        <v>20563653</v>
      </c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2099279</v>
      </c>
      <c r="E8" s="7">
        <v>948872</v>
      </c>
      <c r="F8" s="8">
        <v>10205000</v>
      </c>
      <c r="G8" s="6">
        <v>10205000</v>
      </c>
      <c r="H8" s="9">
        <v>10205000</v>
      </c>
      <c r="I8" s="10">
        <v>10231000</v>
      </c>
      <c r="J8" s="6">
        <v>10000000</v>
      </c>
      <c r="K8" s="7">
        <v>10449000</v>
      </c>
    </row>
    <row r="9" spans="1:11" ht="13.5" x14ac:dyDescent="0.25">
      <c r="A9" s="44" t="s">
        <v>23</v>
      </c>
      <c r="B9" s="45" t="s">
        <v>20</v>
      </c>
      <c r="C9" s="6">
        <v>10440460</v>
      </c>
      <c r="D9" s="6">
        <v>14401480</v>
      </c>
      <c r="E9" s="7">
        <v>-13505940</v>
      </c>
      <c r="F9" s="8">
        <v>59639201</v>
      </c>
      <c r="G9" s="6">
        <v>59639201</v>
      </c>
      <c r="H9" s="9">
        <v>59639201</v>
      </c>
      <c r="I9" s="10">
        <v>37197722</v>
      </c>
      <c r="J9" s="6">
        <v>19721868</v>
      </c>
      <c r="K9" s="7">
        <v>34633150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1000000</v>
      </c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10440460</v>
      </c>
      <c r="D15" s="6">
        <f t="shared" ref="D15:K15" si="1">SUM(D6:D14)</f>
        <v>16766643</v>
      </c>
      <c r="E15" s="7">
        <f t="shared" si="1"/>
        <v>-10445121</v>
      </c>
      <c r="F15" s="8">
        <f t="shared" si="1"/>
        <v>70844201</v>
      </c>
      <c r="G15" s="6">
        <f t="shared" si="1"/>
        <v>69844201</v>
      </c>
      <c r="H15" s="9">
        <f t="shared" si="1"/>
        <v>69844201</v>
      </c>
      <c r="I15" s="10">
        <f t="shared" si="1"/>
        <v>51187519</v>
      </c>
      <c r="J15" s="6">
        <f t="shared" si="1"/>
        <v>50285521</v>
      </c>
      <c r="K15" s="7">
        <f t="shared" si="1"/>
        <v>45082150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>
        <v>1481703</v>
      </c>
      <c r="J16" s="6">
        <v>3372929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1481703</v>
      </c>
      <c r="J18" s="21">
        <f t="shared" si="2"/>
        <v>3372929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1500000</v>
      </c>
      <c r="G23" s="6">
        <v>1000000</v>
      </c>
      <c r="H23" s="9">
        <v>1000000</v>
      </c>
      <c r="I23" s="10">
        <v>200000</v>
      </c>
      <c r="J23" s="6">
        <v>208800</v>
      </c>
      <c r="K23" s="7">
        <v>218196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1500000</v>
      </c>
      <c r="G25" s="21">
        <f t="shared" si="4"/>
        <v>1000000</v>
      </c>
      <c r="H25" s="24">
        <f t="shared" si="4"/>
        <v>1000000</v>
      </c>
      <c r="I25" s="25">
        <f t="shared" si="4"/>
        <v>200000</v>
      </c>
      <c r="J25" s="21">
        <f t="shared" si="4"/>
        <v>208800</v>
      </c>
      <c r="K25" s="22">
        <f t="shared" si="4"/>
        <v>218196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3000000</v>
      </c>
      <c r="G28" s="16">
        <v>3000000</v>
      </c>
      <c r="H28" s="19">
        <v>3000000</v>
      </c>
      <c r="I28" s="20">
        <v>2500000</v>
      </c>
      <c r="J28" s="16">
        <v>2610000</v>
      </c>
      <c r="K28" s="17">
        <v>2727450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3000000</v>
      </c>
      <c r="G29" s="6">
        <f t="shared" si="5"/>
        <v>3000000</v>
      </c>
      <c r="H29" s="9">
        <f t="shared" si="5"/>
        <v>3000000</v>
      </c>
      <c r="I29" s="10">
        <f t="shared" si="5"/>
        <v>2500000</v>
      </c>
      <c r="J29" s="6">
        <f t="shared" si="5"/>
        <v>2610000</v>
      </c>
      <c r="K29" s="7">
        <f t="shared" si="5"/>
        <v>2727450</v>
      </c>
    </row>
    <row r="30" spans="1:11" ht="13.5" x14ac:dyDescent="0.25">
      <c r="A30" s="50" t="s">
        <v>43</v>
      </c>
      <c r="B30" s="37" t="s">
        <v>20</v>
      </c>
      <c r="C30" s="11">
        <v>80354</v>
      </c>
      <c r="D30" s="11">
        <v>83459</v>
      </c>
      <c r="E30" s="12">
        <v>257733</v>
      </c>
      <c r="F30" s="13">
        <v>500000</v>
      </c>
      <c r="G30" s="11">
        <v>500000</v>
      </c>
      <c r="H30" s="14">
        <v>500000</v>
      </c>
      <c r="I30" s="15">
        <v>524000</v>
      </c>
      <c r="J30" s="11">
        <v>547056</v>
      </c>
      <c r="K30" s="12">
        <v>571674</v>
      </c>
    </row>
    <row r="31" spans="1:11" ht="13.5" x14ac:dyDescent="0.25">
      <c r="A31" s="49" t="s">
        <v>44</v>
      </c>
      <c r="B31" s="37" t="s">
        <v>20</v>
      </c>
      <c r="C31" s="6"/>
      <c r="D31" s="6">
        <v>-6086</v>
      </c>
      <c r="E31" s="7">
        <v>4275335</v>
      </c>
      <c r="F31" s="8">
        <v>21926561</v>
      </c>
      <c r="G31" s="6">
        <v>21926561</v>
      </c>
      <c r="H31" s="9">
        <v>21926561</v>
      </c>
      <c r="I31" s="10">
        <v>340802</v>
      </c>
      <c r="J31" s="6">
        <v>348763</v>
      </c>
      <c r="K31" s="7">
        <v>357046</v>
      </c>
    </row>
    <row r="32" spans="1:11" ht="13.5" x14ac:dyDescent="0.25">
      <c r="A32" s="49" t="s">
        <v>45</v>
      </c>
      <c r="B32" s="37" t="s">
        <v>20</v>
      </c>
      <c r="C32" s="6"/>
      <c r="D32" s="6">
        <v>99000</v>
      </c>
      <c r="E32" s="7"/>
      <c r="F32" s="8">
        <v>1760000</v>
      </c>
      <c r="G32" s="6">
        <v>1760000</v>
      </c>
      <c r="H32" s="9">
        <v>1760000</v>
      </c>
      <c r="I32" s="10">
        <v>515000</v>
      </c>
      <c r="J32" s="6">
        <v>537660</v>
      </c>
      <c r="K32" s="7">
        <v>561855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3733049</v>
      </c>
      <c r="F33" s="8">
        <v>9100438</v>
      </c>
      <c r="G33" s="6">
        <v>6000000</v>
      </c>
      <c r="H33" s="9">
        <v>6000000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369452</v>
      </c>
      <c r="E69" s="39">
        <f t="shared" si="12"/>
        <v>0</v>
      </c>
      <c r="F69" s="40">
        <f t="shared" si="12"/>
        <v>1058175</v>
      </c>
      <c r="G69" s="38">
        <f t="shared" si="12"/>
        <v>1058175</v>
      </c>
      <c r="H69" s="41">
        <f t="shared" si="12"/>
        <v>1058175</v>
      </c>
      <c r="I69" s="42">
        <f t="shared" si="12"/>
        <v>1434328</v>
      </c>
      <c r="J69" s="38">
        <f t="shared" si="12"/>
        <v>1130850</v>
      </c>
      <c r="K69" s="39">
        <f t="shared" si="12"/>
        <v>1130850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369452</v>
      </c>
      <c r="E81" s="17"/>
      <c r="F81" s="18">
        <v>1058175</v>
      </c>
      <c r="G81" s="16">
        <v>1058175</v>
      </c>
      <c r="H81" s="19">
        <v>1058175</v>
      </c>
      <c r="I81" s="20">
        <v>1434328</v>
      </c>
      <c r="J81" s="16">
        <v>1130850</v>
      </c>
      <c r="K81" s="17">
        <v>1130850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369452</v>
      </c>
      <c r="E82" s="22">
        <f t="shared" si="14"/>
        <v>0</v>
      </c>
      <c r="F82" s="23">
        <f t="shared" si="14"/>
        <v>1058175</v>
      </c>
      <c r="G82" s="21">
        <f t="shared" si="14"/>
        <v>1058175</v>
      </c>
      <c r="H82" s="24">
        <f t="shared" si="14"/>
        <v>1058175</v>
      </c>
      <c r="I82" s="25">
        <f t="shared" si="14"/>
        <v>1434328</v>
      </c>
      <c r="J82" s="21">
        <f t="shared" si="14"/>
        <v>1130850</v>
      </c>
      <c r="K82" s="22">
        <f t="shared" si="14"/>
        <v>1130850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10520814</v>
      </c>
      <c r="D101" s="38">
        <f t="shared" ref="D101:K101" si="18">D111+D114+D115+D118+D121+D122+SUM(D125:D131)</f>
        <v>17312468</v>
      </c>
      <c r="E101" s="39">
        <f t="shared" si="18"/>
        <v>-2179004</v>
      </c>
      <c r="F101" s="40">
        <f t="shared" si="18"/>
        <v>109689375</v>
      </c>
      <c r="G101" s="38">
        <f t="shared" si="18"/>
        <v>105088937</v>
      </c>
      <c r="H101" s="41">
        <f t="shared" si="18"/>
        <v>105088937</v>
      </c>
      <c r="I101" s="42">
        <f t="shared" si="18"/>
        <v>58183352</v>
      </c>
      <c r="J101" s="38">
        <f t="shared" si="18"/>
        <v>59041579</v>
      </c>
      <c r="K101" s="39">
        <f t="shared" si="18"/>
        <v>50649221</v>
      </c>
    </row>
    <row r="102" spans="1:11" ht="13.5" x14ac:dyDescent="0.25">
      <c r="A102" s="44" t="s">
        <v>19</v>
      </c>
      <c r="B102" s="45" t="s">
        <v>20</v>
      </c>
      <c r="C102" s="6"/>
      <c r="D102" s="6">
        <v>265884</v>
      </c>
      <c r="E102" s="7">
        <v>2111947</v>
      </c>
      <c r="F102" s="8"/>
      <c r="G102" s="6"/>
      <c r="H102" s="9"/>
      <c r="I102" s="10">
        <v>3758797</v>
      </c>
      <c r="J102" s="6">
        <v>20563653</v>
      </c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2099279</v>
      </c>
      <c r="E104" s="7">
        <v>948872</v>
      </c>
      <c r="F104" s="8">
        <v>10205000</v>
      </c>
      <c r="G104" s="6">
        <v>10205000</v>
      </c>
      <c r="H104" s="9">
        <v>10205000</v>
      </c>
      <c r="I104" s="10">
        <v>10231000</v>
      </c>
      <c r="J104" s="6">
        <v>10000000</v>
      </c>
      <c r="K104" s="7">
        <v>10449000</v>
      </c>
    </row>
    <row r="105" spans="1:11" ht="13.5" x14ac:dyDescent="0.25">
      <c r="A105" s="44" t="s">
        <v>23</v>
      </c>
      <c r="B105" s="45" t="s">
        <v>20</v>
      </c>
      <c r="C105" s="6">
        <v>10440460</v>
      </c>
      <c r="D105" s="6">
        <v>14401480</v>
      </c>
      <c r="E105" s="7">
        <v>-13505940</v>
      </c>
      <c r="F105" s="8">
        <v>59639201</v>
      </c>
      <c r="G105" s="6">
        <v>59639201</v>
      </c>
      <c r="H105" s="9">
        <v>59639201</v>
      </c>
      <c r="I105" s="10">
        <v>37197722</v>
      </c>
      <c r="J105" s="6">
        <v>19721868</v>
      </c>
      <c r="K105" s="7">
        <v>34633150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1000000</v>
      </c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10440460</v>
      </c>
      <c r="D111" s="6">
        <f t="shared" ref="D111:K111" si="19">SUM(D102:D110)</f>
        <v>16766643</v>
      </c>
      <c r="E111" s="7">
        <f t="shared" si="19"/>
        <v>-10445121</v>
      </c>
      <c r="F111" s="8">
        <f t="shared" si="19"/>
        <v>70844201</v>
      </c>
      <c r="G111" s="6">
        <f t="shared" si="19"/>
        <v>69844201</v>
      </c>
      <c r="H111" s="9">
        <f t="shared" si="19"/>
        <v>69844201</v>
      </c>
      <c r="I111" s="10">
        <f t="shared" si="19"/>
        <v>51187519</v>
      </c>
      <c r="J111" s="6">
        <f t="shared" si="19"/>
        <v>50285521</v>
      </c>
      <c r="K111" s="7">
        <f t="shared" si="19"/>
        <v>45082150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>
        <v>1481703</v>
      </c>
      <c r="J112" s="6">
        <v>3372929</v>
      </c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369452</v>
      </c>
      <c r="E113" s="17"/>
      <c r="F113" s="18">
        <v>1058175</v>
      </c>
      <c r="G113" s="16">
        <v>1058175</v>
      </c>
      <c r="H113" s="19">
        <v>1058175</v>
      </c>
      <c r="I113" s="20">
        <v>1434328</v>
      </c>
      <c r="J113" s="16">
        <v>1130850</v>
      </c>
      <c r="K113" s="17">
        <v>1130850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369452</v>
      </c>
      <c r="E114" s="22">
        <f t="shared" si="20"/>
        <v>0</v>
      </c>
      <c r="F114" s="23">
        <f t="shared" si="20"/>
        <v>1058175</v>
      </c>
      <c r="G114" s="21">
        <f t="shared" si="20"/>
        <v>1058175</v>
      </c>
      <c r="H114" s="24">
        <f t="shared" si="20"/>
        <v>1058175</v>
      </c>
      <c r="I114" s="25">
        <f t="shared" si="20"/>
        <v>2916031</v>
      </c>
      <c r="J114" s="21">
        <f t="shared" si="20"/>
        <v>4503779</v>
      </c>
      <c r="K114" s="22">
        <f t="shared" si="20"/>
        <v>1130850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1500000</v>
      </c>
      <c r="G119" s="6">
        <v>1000000</v>
      </c>
      <c r="H119" s="9">
        <v>1000000</v>
      </c>
      <c r="I119" s="10">
        <v>200000</v>
      </c>
      <c r="J119" s="6">
        <v>208800</v>
      </c>
      <c r="K119" s="7">
        <v>218196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1500000</v>
      </c>
      <c r="G121" s="21">
        <f t="shared" si="22"/>
        <v>1000000</v>
      </c>
      <c r="H121" s="24">
        <f t="shared" si="22"/>
        <v>1000000</v>
      </c>
      <c r="I121" s="25">
        <f t="shared" si="22"/>
        <v>200000</v>
      </c>
      <c r="J121" s="21">
        <f t="shared" si="22"/>
        <v>208800</v>
      </c>
      <c r="K121" s="22">
        <f t="shared" si="22"/>
        <v>218196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3000000</v>
      </c>
      <c r="G124" s="16">
        <v>3000000</v>
      </c>
      <c r="H124" s="19">
        <v>3000000</v>
      </c>
      <c r="I124" s="20">
        <v>2500000</v>
      </c>
      <c r="J124" s="16">
        <v>2610000</v>
      </c>
      <c r="K124" s="17">
        <v>2727450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3000000</v>
      </c>
      <c r="G125" s="6">
        <f t="shared" si="23"/>
        <v>3000000</v>
      </c>
      <c r="H125" s="9">
        <f t="shared" si="23"/>
        <v>3000000</v>
      </c>
      <c r="I125" s="10">
        <f t="shared" si="23"/>
        <v>2500000</v>
      </c>
      <c r="J125" s="6">
        <f t="shared" si="23"/>
        <v>2610000</v>
      </c>
      <c r="K125" s="7">
        <f t="shared" si="23"/>
        <v>2727450</v>
      </c>
    </row>
    <row r="126" spans="1:11" ht="13.5" x14ac:dyDescent="0.25">
      <c r="A126" s="50" t="s">
        <v>43</v>
      </c>
      <c r="B126" s="37" t="s">
        <v>20</v>
      </c>
      <c r="C126" s="11">
        <v>80354</v>
      </c>
      <c r="D126" s="11">
        <v>83459</v>
      </c>
      <c r="E126" s="12">
        <v>257733</v>
      </c>
      <c r="F126" s="13">
        <v>500000</v>
      </c>
      <c r="G126" s="11">
        <v>500000</v>
      </c>
      <c r="H126" s="14">
        <v>500000</v>
      </c>
      <c r="I126" s="15">
        <v>524000</v>
      </c>
      <c r="J126" s="11">
        <v>547056</v>
      </c>
      <c r="K126" s="12">
        <v>571674</v>
      </c>
    </row>
    <row r="127" spans="1:11" ht="13.5" x14ac:dyDescent="0.25">
      <c r="A127" s="49" t="s">
        <v>44</v>
      </c>
      <c r="B127" s="37" t="s">
        <v>20</v>
      </c>
      <c r="C127" s="6"/>
      <c r="D127" s="6">
        <v>-6086</v>
      </c>
      <c r="E127" s="7">
        <v>4275335</v>
      </c>
      <c r="F127" s="8">
        <v>21926561</v>
      </c>
      <c r="G127" s="6">
        <v>21926561</v>
      </c>
      <c r="H127" s="9">
        <v>21926561</v>
      </c>
      <c r="I127" s="10">
        <v>340802</v>
      </c>
      <c r="J127" s="6">
        <v>348763</v>
      </c>
      <c r="K127" s="7">
        <v>357046</v>
      </c>
    </row>
    <row r="128" spans="1:11" ht="13.5" x14ac:dyDescent="0.25">
      <c r="A128" s="49" t="s">
        <v>45</v>
      </c>
      <c r="B128" s="37" t="s">
        <v>20</v>
      </c>
      <c r="C128" s="6"/>
      <c r="D128" s="6">
        <v>99000</v>
      </c>
      <c r="E128" s="7"/>
      <c r="F128" s="8">
        <v>1760000</v>
      </c>
      <c r="G128" s="6">
        <v>1760000</v>
      </c>
      <c r="H128" s="9">
        <v>1760000</v>
      </c>
      <c r="I128" s="10">
        <v>515000</v>
      </c>
      <c r="J128" s="6">
        <v>537660</v>
      </c>
      <c r="K128" s="7">
        <v>561855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3733049</v>
      </c>
      <c r="F129" s="8">
        <v>9100438</v>
      </c>
      <c r="G129" s="6">
        <v>6000000</v>
      </c>
      <c r="H129" s="9">
        <v>6000000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10520814</v>
      </c>
      <c r="D132" s="54">
        <f t="shared" ref="D132:K132" si="24">+D5+D37+D69</f>
        <v>17312468</v>
      </c>
      <c r="E132" s="55">
        <f t="shared" si="24"/>
        <v>-2179004</v>
      </c>
      <c r="F132" s="56">
        <f t="shared" si="24"/>
        <v>109689375</v>
      </c>
      <c r="G132" s="54">
        <f t="shared" si="24"/>
        <v>105088937</v>
      </c>
      <c r="H132" s="57">
        <f t="shared" si="24"/>
        <v>105088937</v>
      </c>
      <c r="I132" s="58">
        <f t="shared" si="24"/>
        <v>58183352</v>
      </c>
      <c r="J132" s="54">
        <f t="shared" si="24"/>
        <v>59041579</v>
      </c>
      <c r="K132" s="55">
        <f t="shared" si="24"/>
        <v>50649221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920068483</v>
      </c>
      <c r="D134" s="38">
        <f t="shared" ref="D134:K134" si="25">D144+D147+D148+D151+D154+D155+SUM(D158:D164)</f>
        <v>862549003</v>
      </c>
      <c r="E134" s="39">
        <f t="shared" si="25"/>
        <v>1053320737</v>
      </c>
      <c r="F134" s="40">
        <f t="shared" si="25"/>
        <v>1109622823</v>
      </c>
      <c r="G134" s="38">
        <f t="shared" si="25"/>
        <v>984458582</v>
      </c>
      <c r="H134" s="41">
        <f t="shared" si="25"/>
        <v>984458582</v>
      </c>
      <c r="I134" s="42">
        <f t="shared" si="25"/>
        <v>1039590948</v>
      </c>
      <c r="J134" s="38">
        <f t="shared" si="25"/>
        <v>1040449175</v>
      </c>
      <c r="K134" s="39">
        <f t="shared" si="25"/>
        <v>1032056817</v>
      </c>
    </row>
    <row r="135" spans="1:11" ht="13.5" x14ac:dyDescent="0.25">
      <c r="A135" s="44" t="s">
        <v>19</v>
      </c>
      <c r="B135" s="45" t="s">
        <v>20</v>
      </c>
      <c r="C135" s="6">
        <v>213983628</v>
      </c>
      <c r="D135" s="6">
        <v>98323851</v>
      </c>
      <c r="E135" s="7">
        <v>107270441</v>
      </c>
      <c r="F135" s="8">
        <v>154652104</v>
      </c>
      <c r="G135" s="6">
        <v>103406087</v>
      </c>
      <c r="H135" s="9">
        <v>103406087</v>
      </c>
      <c r="I135" s="10">
        <v>158410901</v>
      </c>
      <c r="J135" s="6">
        <v>175215757</v>
      </c>
      <c r="K135" s="7">
        <v>154652104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124812167</v>
      </c>
      <c r="D137" s="6">
        <v>121151828</v>
      </c>
      <c r="E137" s="7">
        <v>128812235</v>
      </c>
      <c r="F137" s="8">
        <v>184599639</v>
      </c>
      <c r="G137" s="6">
        <v>167036112</v>
      </c>
      <c r="H137" s="9">
        <v>167036112</v>
      </c>
      <c r="I137" s="10">
        <v>210976873</v>
      </c>
      <c r="J137" s="6">
        <v>210745873</v>
      </c>
      <c r="K137" s="7">
        <v>211194873</v>
      </c>
    </row>
    <row r="138" spans="1:11" ht="13.5" x14ac:dyDescent="0.25">
      <c r="A138" s="44" t="s">
        <v>23</v>
      </c>
      <c r="B138" s="45" t="s">
        <v>20</v>
      </c>
      <c r="C138" s="6">
        <v>163082737</v>
      </c>
      <c r="D138" s="6">
        <v>171980306</v>
      </c>
      <c r="E138" s="7">
        <v>135580998</v>
      </c>
      <c r="F138" s="8">
        <v>349603351</v>
      </c>
      <c r="G138" s="6">
        <v>238102984</v>
      </c>
      <c r="H138" s="9">
        <v>238102984</v>
      </c>
      <c r="I138" s="10">
        <v>282284786</v>
      </c>
      <c r="J138" s="6">
        <v>264808932</v>
      </c>
      <c r="K138" s="7">
        <v>279720214</v>
      </c>
    </row>
    <row r="139" spans="1:11" ht="13.5" x14ac:dyDescent="0.25">
      <c r="A139" s="44" t="s">
        <v>24</v>
      </c>
      <c r="B139" s="45" t="s">
        <v>20</v>
      </c>
      <c r="C139" s="6">
        <v>293893905</v>
      </c>
      <c r="D139" s="6">
        <v>349170492</v>
      </c>
      <c r="E139" s="7">
        <v>398022599</v>
      </c>
      <c r="F139" s="8">
        <v>217291128</v>
      </c>
      <c r="G139" s="6">
        <v>316750243</v>
      </c>
      <c r="H139" s="9">
        <v>316750243</v>
      </c>
      <c r="I139" s="10">
        <v>217291128</v>
      </c>
      <c r="J139" s="6">
        <v>217291128</v>
      </c>
      <c r="K139" s="7">
        <v>217291128</v>
      </c>
    </row>
    <row r="140" spans="1:11" ht="13.5" x14ac:dyDescent="0.25">
      <c r="A140" s="44" t="s">
        <v>25</v>
      </c>
      <c r="B140" s="45" t="s">
        <v>20</v>
      </c>
      <c r="C140" s="6"/>
      <c r="D140" s="6">
        <v>10502747</v>
      </c>
      <c r="E140" s="7">
        <v>15002176</v>
      </c>
      <c r="F140" s="8"/>
      <c r="G140" s="6">
        <v>8344767</v>
      </c>
      <c r="H140" s="9">
        <v>8344767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1027387</v>
      </c>
      <c r="G143" s="16"/>
      <c r="H143" s="19"/>
      <c r="I143" s="20">
        <v>27387</v>
      </c>
      <c r="J143" s="16">
        <v>27387</v>
      </c>
      <c r="K143" s="17">
        <v>27387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795772437</v>
      </c>
      <c r="D144" s="6">
        <f t="shared" ref="D144:K144" si="26">SUM(D135:D143)</f>
        <v>751129224</v>
      </c>
      <c r="E144" s="7">
        <f t="shared" si="26"/>
        <v>784688449</v>
      </c>
      <c r="F144" s="8">
        <f t="shared" si="26"/>
        <v>907173609</v>
      </c>
      <c r="G144" s="6">
        <f t="shared" si="26"/>
        <v>833640193</v>
      </c>
      <c r="H144" s="9">
        <f t="shared" si="26"/>
        <v>833640193</v>
      </c>
      <c r="I144" s="10">
        <f t="shared" si="26"/>
        <v>868991075</v>
      </c>
      <c r="J144" s="6">
        <f t="shared" si="26"/>
        <v>868089077</v>
      </c>
      <c r="K144" s="7">
        <f t="shared" si="26"/>
        <v>862885706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76094187</v>
      </c>
      <c r="D147" s="6">
        <v>88277194</v>
      </c>
      <c r="E147" s="7">
        <v>176883420</v>
      </c>
      <c r="F147" s="8">
        <v>79105124</v>
      </c>
      <c r="G147" s="6">
        <v>84513828</v>
      </c>
      <c r="H147" s="9">
        <v>84513828</v>
      </c>
      <c r="I147" s="10">
        <v>80962980</v>
      </c>
      <c r="J147" s="6">
        <v>82550728</v>
      </c>
      <c r="K147" s="7">
        <v>79177799</v>
      </c>
    </row>
    <row r="148" spans="1:11" ht="13.5" x14ac:dyDescent="0.25">
      <c r="A148" s="49" t="s">
        <v>100</v>
      </c>
      <c r="B148" s="37" t="s">
        <v>20</v>
      </c>
      <c r="C148" s="6">
        <v>35758</v>
      </c>
      <c r="D148" s="6">
        <v>35758</v>
      </c>
      <c r="E148" s="7">
        <v>35758</v>
      </c>
      <c r="F148" s="8">
        <v>35757</v>
      </c>
      <c r="G148" s="6">
        <v>35757</v>
      </c>
      <c r="H148" s="9">
        <v>35757</v>
      </c>
      <c r="I148" s="10">
        <v>35757</v>
      </c>
      <c r="J148" s="6">
        <v>35757</v>
      </c>
      <c r="K148" s="7">
        <v>35757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40247753</v>
      </c>
      <c r="D151" s="6">
        <v>17580134</v>
      </c>
      <c r="E151" s="7">
        <v>76119948</v>
      </c>
      <c r="F151" s="8">
        <v>76875883</v>
      </c>
      <c r="G151" s="6">
        <v>19040491</v>
      </c>
      <c r="H151" s="9">
        <v>19040491</v>
      </c>
      <c r="I151" s="10">
        <v>76875883</v>
      </c>
      <c r="J151" s="6">
        <v>76875883</v>
      </c>
      <c r="K151" s="7">
        <v>76875883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/>
      <c r="D154" s="6"/>
      <c r="E154" s="7">
        <v>4246748</v>
      </c>
      <c r="F154" s="8">
        <v>22826561</v>
      </c>
      <c r="G154" s="6">
        <v>28077655</v>
      </c>
      <c r="H154" s="9">
        <v>28077655</v>
      </c>
      <c r="I154" s="10">
        <v>240802</v>
      </c>
      <c r="J154" s="6">
        <v>244363</v>
      </c>
      <c r="K154" s="7">
        <v>247948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1766607</v>
      </c>
      <c r="D158" s="6"/>
      <c r="E158" s="7"/>
      <c r="F158" s="8">
        <v>3363633</v>
      </c>
      <c r="G158" s="6">
        <v>3000000</v>
      </c>
      <c r="H158" s="9">
        <v>3000000</v>
      </c>
      <c r="I158" s="10">
        <v>2863633</v>
      </c>
      <c r="J158" s="6">
        <v>2973633</v>
      </c>
      <c r="K158" s="7">
        <v>3091083</v>
      </c>
    </row>
    <row r="159" spans="1:11" ht="13.5" x14ac:dyDescent="0.25">
      <c r="A159" s="50" t="s">
        <v>43</v>
      </c>
      <c r="B159" s="37" t="s">
        <v>20</v>
      </c>
      <c r="C159" s="11">
        <v>358678</v>
      </c>
      <c r="D159" s="11">
        <v>346233</v>
      </c>
      <c r="E159" s="12">
        <v>473894</v>
      </c>
      <c r="F159" s="13">
        <v>626121</v>
      </c>
      <c r="G159" s="11">
        <v>985500</v>
      </c>
      <c r="H159" s="14">
        <v>985500</v>
      </c>
      <c r="I159" s="15">
        <v>650121</v>
      </c>
      <c r="J159" s="11">
        <v>673177</v>
      </c>
      <c r="K159" s="12">
        <v>697795</v>
      </c>
    </row>
    <row r="160" spans="1:11" ht="13.5" x14ac:dyDescent="0.25">
      <c r="A160" s="49" t="s">
        <v>44</v>
      </c>
      <c r="B160" s="37" t="s">
        <v>20</v>
      </c>
      <c r="C160" s="6">
        <v>575811</v>
      </c>
      <c r="D160" s="6">
        <v>481304</v>
      </c>
      <c r="E160" s="7">
        <v>534003</v>
      </c>
      <c r="F160" s="8">
        <v>2416616</v>
      </c>
      <c r="G160" s="6">
        <v>1099648</v>
      </c>
      <c r="H160" s="9">
        <v>1099648</v>
      </c>
      <c r="I160" s="10">
        <v>2116616</v>
      </c>
      <c r="J160" s="6">
        <v>2129816</v>
      </c>
      <c r="K160" s="7">
        <v>2143910</v>
      </c>
    </row>
    <row r="161" spans="1:11" ht="13.5" x14ac:dyDescent="0.25">
      <c r="A161" s="49" t="s">
        <v>45</v>
      </c>
      <c r="B161" s="37" t="s">
        <v>20</v>
      </c>
      <c r="C161" s="6">
        <v>824853</v>
      </c>
      <c r="D161" s="6">
        <v>1114021</v>
      </c>
      <c r="E161" s="7">
        <v>771865</v>
      </c>
      <c r="F161" s="8">
        <v>2710683</v>
      </c>
      <c r="G161" s="6">
        <v>2765505</v>
      </c>
      <c r="H161" s="9">
        <v>2765505</v>
      </c>
      <c r="I161" s="10">
        <v>1465683</v>
      </c>
      <c r="J161" s="6">
        <v>1488343</v>
      </c>
      <c r="K161" s="7">
        <v>1512538</v>
      </c>
    </row>
    <row r="162" spans="1:11" ht="13.5" x14ac:dyDescent="0.25">
      <c r="A162" s="50" t="s">
        <v>46</v>
      </c>
      <c r="B162" s="48" t="s">
        <v>20</v>
      </c>
      <c r="C162" s="6">
        <v>4392399</v>
      </c>
      <c r="D162" s="6">
        <v>3585135</v>
      </c>
      <c r="E162" s="7">
        <v>9566652</v>
      </c>
      <c r="F162" s="8">
        <v>14488836</v>
      </c>
      <c r="G162" s="6">
        <v>11300005</v>
      </c>
      <c r="H162" s="9">
        <v>11300005</v>
      </c>
      <c r="I162" s="10">
        <v>5388398</v>
      </c>
      <c r="J162" s="6">
        <v>5388398</v>
      </c>
      <c r="K162" s="7">
        <v>5388398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920068483</v>
      </c>
      <c r="D165" s="54">
        <f t="shared" ref="D165:K165" si="27">D144+D147+D148+D151+D154+D155+SUM(D158:D164)</f>
        <v>862549003</v>
      </c>
      <c r="E165" s="55">
        <f t="shared" si="27"/>
        <v>1053320737</v>
      </c>
      <c r="F165" s="56">
        <f t="shared" si="27"/>
        <v>1109622823</v>
      </c>
      <c r="G165" s="54">
        <f t="shared" si="27"/>
        <v>984458582</v>
      </c>
      <c r="H165" s="57">
        <f t="shared" si="27"/>
        <v>984458582</v>
      </c>
      <c r="I165" s="66">
        <f t="shared" si="27"/>
        <v>1039590948</v>
      </c>
      <c r="J165" s="54">
        <f t="shared" si="27"/>
        <v>1040449175</v>
      </c>
      <c r="K165" s="55">
        <f t="shared" si="27"/>
        <v>1032056817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41171442</v>
      </c>
      <c r="D168" s="60">
        <v>41889427</v>
      </c>
      <c r="E168" s="61">
        <v>36518402</v>
      </c>
      <c r="F168" s="62">
        <v>7550000</v>
      </c>
      <c r="G168" s="60">
        <v>7550000</v>
      </c>
      <c r="H168" s="63">
        <v>7550000</v>
      </c>
      <c r="I168" s="64">
        <v>19267600</v>
      </c>
      <c r="J168" s="60">
        <v>20115373</v>
      </c>
      <c r="K168" s="61">
        <v>21020568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6970340</v>
      </c>
      <c r="D169" s="38">
        <f t="shared" ref="D169:K169" si="28">D179+D182+D183+D186+D189+D190+SUM(D193:D199)</f>
        <v>7542532</v>
      </c>
      <c r="E169" s="39">
        <f t="shared" si="28"/>
        <v>14009545</v>
      </c>
      <c r="F169" s="40">
        <f t="shared" si="28"/>
        <v>21105787</v>
      </c>
      <c r="G169" s="38">
        <f t="shared" si="28"/>
        <v>17773085</v>
      </c>
      <c r="H169" s="41">
        <f t="shared" si="28"/>
        <v>17773085</v>
      </c>
      <c r="I169" s="42">
        <f t="shared" si="28"/>
        <v>16479272</v>
      </c>
      <c r="J169" s="38">
        <f t="shared" si="28"/>
        <v>17204358</v>
      </c>
      <c r="K169" s="39">
        <f t="shared" si="28"/>
        <v>17975955</v>
      </c>
    </row>
    <row r="170" spans="1:11" ht="13.5" x14ac:dyDescent="0.25">
      <c r="A170" s="44" t="s">
        <v>19</v>
      </c>
      <c r="B170" s="45" t="s">
        <v>20</v>
      </c>
      <c r="C170" s="6">
        <v>106860</v>
      </c>
      <c r="D170" s="6">
        <v>179458</v>
      </c>
      <c r="E170" s="7">
        <v>912</v>
      </c>
      <c r="F170" s="8">
        <v>517359</v>
      </c>
      <c r="G170" s="6">
        <v>300000</v>
      </c>
      <c r="H170" s="9">
        <v>300000</v>
      </c>
      <c r="I170" s="10">
        <v>314400</v>
      </c>
      <c r="J170" s="6">
        <v>328234</v>
      </c>
      <c r="K170" s="7">
        <v>343004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14329</v>
      </c>
      <c r="F175" s="8">
        <v>550000</v>
      </c>
      <c r="G175" s="6">
        <v>400000</v>
      </c>
      <c r="H175" s="9">
        <v>400000</v>
      </c>
      <c r="I175" s="10">
        <v>419200</v>
      </c>
      <c r="J175" s="6">
        <v>437645</v>
      </c>
      <c r="K175" s="7">
        <v>457339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3301804</v>
      </c>
      <c r="D177" s="11">
        <v>3892101</v>
      </c>
      <c r="E177" s="12">
        <v>11420873</v>
      </c>
      <c r="F177" s="13">
        <v>8464059</v>
      </c>
      <c r="G177" s="11">
        <v>8419393</v>
      </c>
      <c r="H177" s="14">
        <v>8419393</v>
      </c>
      <c r="I177" s="15">
        <v>6685604</v>
      </c>
      <c r="J177" s="11">
        <v>6979770</v>
      </c>
      <c r="K177" s="12">
        <v>7293858</v>
      </c>
    </row>
    <row r="178" spans="1:11" ht="13.5" x14ac:dyDescent="0.25">
      <c r="A178" s="44" t="s">
        <v>28</v>
      </c>
      <c r="B178" s="37" t="s">
        <v>20</v>
      </c>
      <c r="C178" s="16">
        <v>820619</v>
      </c>
      <c r="D178" s="16">
        <v>2370203</v>
      </c>
      <c r="E178" s="17">
        <v>72015</v>
      </c>
      <c r="F178" s="18">
        <v>2650000</v>
      </c>
      <c r="G178" s="16">
        <v>1480000</v>
      </c>
      <c r="H178" s="19">
        <v>1480000</v>
      </c>
      <c r="I178" s="20">
        <v>1551040</v>
      </c>
      <c r="J178" s="16">
        <v>1619286</v>
      </c>
      <c r="K178" s="17">
        <v>1692154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4229283</v>
      </c>
      <c r="D179" s="6">
        <f t="shared" ref="D179:K179" si="29">SUM(D170:D178)</f>
        <v>6441762</v>
      </c>
      <c r="E179" s="7">
        <f t="shared" si="29"/>
        <v>11508129</v>
      </c>
      <c r="F179" s="8">
        <f t="shared" si="29"/>
        <v>12181418</v>
      </c>
      <c r="G179" s="6">
        <f t="shared" si="29"/>
        <v>10599393</v>
      </c>
      <c r="H179" s="9">
        <f t="shared" si="29"/>
        <v>10599393</v>
      </c>
      <c r="I179" s="10">
        <f t="shared" si="29"/>
        <v>8970244</v>
      </c>
      <c r="J179" s="6">
        <f t="shared" si="29"/>
        <v>9364935</v>
      </c>
      <c r="K179" s="7">
        <f t="shared" si="29"/>
        <v>9786355</v>
      </c>
    </row>
    <row r="180" spans="1:11" ht="13.5" x14ac:dyDescent="0.25">
      <c r="A180" s="47" t="s">
        <v>31</v>
      </c>
      <c r="B180" s="48" t="s">
        <v>20</v>
      </c>
      <c r="C180" s="6">
        <v>11474</v>
      </c>
      <c r="D180" s="6">
        <v>1595</v>
      </c>
      <c r="E180" s="7">
        <v>17708</v>
      </c>
      <c r="F180" s="8">
        <v>825717</v>
      </c>
      <c r="G180" s="6">
        <v>475717</v>
      </c>
      <c r="H180" s="9">
        <v>475717</v>
      </c>
      <c r="I180" s="10">
        <v>492560</v>
      </c>
      <c r="J180" s="6">
        <v>514233</v>
      </c>
      <c r="K180" s="7">
        <v>537373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5145</v>
      </c>
      <c r="G181" s="16">
        <v>5145</v>
      </c>
      <c r="H181" s="19">
        <v>5145</v>
      </c>
      <c r="I181" s="20">
        <v>2383</v>
      </c>
      <c r="J181" s="16">
        <v>2487</v>
      </c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11474</v>
      </c>
      <c r="D182" s="21">
        <f t="shared" si="30"/>
        <v>1595</v>
      </c>
      <c r="E182" s="22">
        <f t="shared" si="30"/>
        <v>17708</v>
      </c>
      <c r="F182" s="23">
        <f t="shared" si="30"/>
        <v>830862</v>
      </c>
      <c r="G182" s="21">
        <f t="shared" si="30"/>
        <v>480862</v>
      </c>
      <c r="H182" s="24">
        <f t="shared" si="30"/>
        <v>480862</v>
      </c>
      <c r="I182" s="25">
        <f t="shared" si="30"/>
        <v>494943</v>
      </c>
      <c r="J182" s="21">
        <f t="shared" si="30"/>
        <v>516720</v>
      </c>
      <c r="K182" s="22">
        <f t="shared" si="30"/>
        <v>537373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101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5831</v>
      </c>
      <c r="D194" s="11"/>
      <c r="E194" s="12">
        <v>19792</v>
      </c>
      <c r="F194" s="13">
        <v>352170</v>
      </c>
      <c r="G194" s="11">
        <v>247170</v>
      </c>
      <c r="H194" s="14">
        <v>247170</v>
      </c>
      <c r="I194" s="15">
        <v>259034</v>
      </c>
      <c r="J194" s="11">
        <v>270431</v>
      </c>
      <c r="K194" s="12">
        <v>282602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2288217</v>
      </c>
      <c r="D196" s="6">
        <v>657214</v>
      </c>
      <c r="E196" s="7">
        <v>1983571</v>
      </c>
      <c r="F196" s="8">
        <v>5597940</v>
      </c>
      <c r="G196" s="6">
        <v>5252263</v>
      </c>
      <c r="H196" s="9">
        <v>5252263</v>
      </c>
      <c r="I196" s="10">
        <v>5504371</v>
      </c>
      <c r="J196" s="6">
        <v>5746562</v>
      </c>
      <c r="K196" s="7">
        <v>6005159</v>
      </c>
    </row>
    <row r="197" spans="1:11" ht="13.5" x14ac:dyDescent="0.25">
      <c r="A197" s="50" t="s">
        <v>46</v>
      </c>
      <c r="B197" s="48" t="s">
        <v>20</v>
      </c>
      <c r="C197" s="6">
        <v>435535</v>
      </c>
      <c r="D197" s="6">
        <v>441961</v>
      </c>
      <c r="E197" s="7">
        <v>480345</v>
      </c>
      <c r="F197" s="8">
        <v>2143397</v>
      </c>
      <c r="G197" s="6">
        <v>1193397</v>
      </c>
      <c r="H197" s="9">
        <v>1193397</v>
      </c>
      <c r="I197" s="10">
        <v>1250680</v>
      </c>
      <c r="J197" s="6">
        <v>1305710</v>
      </c>
      <c r="K197" s="7">
        <v>1364466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48141782</v>
      </c>
      <c r="D201" s="54">
        <f t="shared" si="34"/>
        <v>49431959</v>
      </c>
      <c r="E201" s="55">
        <f t="shared" si="34"/>
        <v>50527947</v>
      </c>
      <c r="F201" s="56">
        <f t="shared" si="34"/>
        <v>28655787</v>
      </c>
      <c r="G201" s="54">
        <f t="shared" si="34"/>
        <v>25323085</v>
      </c>
      <c r="H201" s="57">
        <f t="shared" si="34"/>
        <v>25323085</v>
      </c>
      <c r="I201" s="58">
        <f t="shared" si="34"/>
        <v>35746872</v>
      </c>
      <c r="J201" s="54">
        <f t="shared" si="34"/>
        <v>37319731</v>
      </c>
      <c r="K201" s="55">
        <f t="shared" si="34"/>
        <v>38996523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2.1340227170383794E-2</v>
      </c>
      <c r="E203" s="82">
        <f t="shared" ref="E203:K203" si="35">IF(ISERROR((E37+E69)/E132),0,((E37+E69)/E132))</f>
        <v>0</v>
      </c>
      <c r="F203" s="83">
        <f t="shared" si="35"/>
        <v>9.6470145809473343E-3</v>
      </c>
      <c r="G203" s="81">
        <f t="shared" si="35"/>
        <v>1.0069328230049563E-2</v>
      </c>
      <c r="H203" s="84">
        <f t="shared" si="35"/>
        <v>1.0069328230049563E-2</v>
      </c>
      <c r="I203" s="85">
        <f t="shared" si="35"/>
        <v>2.4651862615271806E-2</v>
      </c>
      <c r="J203" s="81">
        <f t="shared" si="35"/>
        <v>1.9153451163628262E-2</v>
      </c>
      <c r="K203" s="82">
        <f t="shared" si="35"/>
        <v>2.2327095613178336E-2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8.819695719399551E-3</v>
      </c>
      <c r="E204" s="82">
        <f t="shared" si="36"/>
        <v>0</v>
      </c>
      <c r="F204" s="83">
        <f t="shared" si="36"/>
        <v>0.14015562913907284</v>
      </c>
      <c r="G204" s="81">
        <f t="shared" si="36"/>
        <v>0.14015562913907284</v>
      </c>
      <c r="H204" s="84">
        <f t="shared" si="36"/>
        <v>0.14015562913907284</v>
      </c>
      <c r="I204" s="85">
        <f t="shared" si="36"/>
        <v>7.4442483755112213E-2</v>
      </c>
      <c r="J204" s="81">
        <f t="shared" si="36"/>
        <v>5.6218196898461692E-2</v>
      </c>
      <c r="K204" s="82">
        <f t="shared" si="36"/>
        <v>5.3797309378129078E-2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-102267</v>
      </c>
      <c r="D5" s="38">
        <f t="shared" ref="D5:K5" si="0">D15+D18+D19+D22+D25+D26+SUM(D29:D35)</f>
        <v>3812440</v>
      </c>
      <c r="E5" s="39">
        <f t="shared" si="0"/>
        <v>224504</v>
      </c>
      <c r="F5" s="40">
        <f t="shared" si="0"/>
        <v>530000</v>
      </c>
      <c r="G5" s="38">
        <f t="shared" si="0"/>
        <v>4876401</v>
      </c>
      <c r="H5" s="41">
        <f t="shared" si="0"/>
        <v>4876401</v>
      </c>
      <c r="I5" s="42">
        <f t="shared" si="0"/>
        <v>370000</v>
      </c>
      <c r="J5" s="38">
        <f t="shared" si="0"/>
        <v>500000</v>
      </c>
      <c r="K5" s="39">
        <f t="shared" si="0"/>
        <v>500000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100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101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68300</v>
      </c>
      <c r="D28" s="16"/>
      <c r="E28" s="17"/>
      <c r="F28" s="18">
        <v>250000</v>
      </c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68300</v>
      </c>
      <c r="D29" s="6">
        <f t="shared" si="5"/>
        <v>0</v>
      </c>
      <c r="E29" s="7">
        <f t="shared" si="5"/>
        <v>0</v>
      </c>
      <c r="F29" s="8">
        <f t="shared" si="5"/>
        <v>250000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406172</v>
      </c>
      <c r="D30" s="11">
        <v>2536343</v>
      </c>
      <c r="E30" s="12">
        <v>200840</v>
      </c>
      <c r="F30" s="13"/>
      <c r="G30" s="11">
        <v>4576401</v>
      </c>
      <c r="H30" s="14">
        <v>4576401</v>
      </c>
      <c r="I30" s="15">
        <v>350000</v>
      </c>
      <c r="J30" s="11">
        <v>400000</v>
      </c>
      <c r="K30" s="12">
        <v>300000</v>
      </c>
    </row>
    <row r="31" spans="1:11" ht="13.5" x14ac:dyDescent="0.25">
      <c r="A31" s="49" t="s">
        <v>44</v>
      </c>
      <c r="B31" s="37" t="s">
        <v>20</v>
      </c>
      <c r="C31" s="6">
        <v>-1557389</v>
      </c>
      <c r="D31" s="6">
        <v>108137</v>
      </c>
      <c r="E31" s="7">
        <v>23664</v>
      </c>
      <c r="F31" s="8">
        <v>280000</v>
      </c>
      <c r="G31" s="6">
        <v>300000</v>
      </c>
      <c r="H31" s="9">
        <v>300000</v>
      </c>
      <c r="I31" s="10">
        <v>20000</v>
      </c>
      <c r="J31" s="6">
        <v>100000</v>
      </c>
      <c r="K31" s="7">
        <v>200000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980650</v>
      </c>
      <c r="D33" s="6">
        <v>1167960</v>
      </c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650000</v>
      </c>
      <c r="J37" s="38">
        <f t="shared" si="6"/>
        <v>800000</v>
      </c>
      <c r="K37" s="39">
        <f t="shared" si="6"/>
        <v>500000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>
        <v>650000</v>
      </c>
      <c r="J46" s="16">
        <v>800000</v>
      </c>
      <c r="K46" s="17">
        <v>500000</v>
      </c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650000</v>
      </c>
      <c r="J47" s="6">
        <f t="shared" si="7"/>
        <v>800000</v>
      </c>
      <c r="K47" s="7">
        <f t="shared" si="7"/>
        <v>500000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100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101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540690</v>
      </c>
      <c r="E69" s="39">
        <f t="shared" si="12"/>
        <v>470600</v>
      </c>
      <c r="F69" s="40">
        <f t="shared" si="12"/>
        <v>100000</v>
      </c>
      <c r="G69" s="38">
        <f t="shared" si="12"/>
        <v>250000</v>
      </c>
      <c r="H69" s="41">
        <f t="shared" si="12"/>
        <v>250000</v>
      </c>
      <c r="I69" s="42">
        <f t="shared" si="12"/>
        <v>300000</v>
      </c>
      <c r="J69" s="38">
        <f t="shared" si="12"/>
        <v>100000</v>
      </c>
      <c r="K69" s="39">
        <f t="shared" si="12"/>
        <v>200000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100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540690</v>
      </c>
      <c r="E87" s="7">
        <v>274652</v>
      </c>
      <c r="F87" s="8">
        <v>100000</v>
      </c>
      <c r="G87" s="6">
        <v>250000</v>
      </c>
      <c r="H87" s="9">
        <v>250000</v>
      </c>
      <c r="I87" s="10">
        <v>300000</v>
      </c>
      <c r="J87" s="6">
        <v>100000</v>
      </c>
      <c r="K87" s="7">
        <v>200000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101</v>
      </c>
      <c r="B89" s="37" t="s">
        <v>30</v>
      </c>
      <c r="C89" s="21">
        <f t="shared" ref="C89:K89" si="16">SUM(C87:C88)</f>
        <v>0</v>
      </c>
      <c r="D89" s="21">
        <f t="shared" si="16"/>
        <v>540690</v>
      </c>
      <c r="E89" s="22">
        <f t="shared" si="16"/>
        <v>274652</v>
      </c>
      <c r="F89" s="23">
        <f t="shared" si="16"/>
        <v>100000</v>
      </c>
      <c r="G89" s="21">
        <f t="shared" si="16"/>
        <v>250000</v>
      </c>
      <c r="H89" s="24">
        <f t="shared" si="16"/>
        <v>250000</v>
      </c>
      <c r="I89" s="25">
        <f t="shared" si="16"/>
        <v>300000</v>
      </c>
      <c r="J89" s="21">
        <f t="shared" si="16"/>
        <v>100000</v>
      </c>
      <c r="K89" s="22">
        <f t="shared" si="16"/>
        <v>200000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195948</v>
      </c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-102267</v>
      </c>
      <c r="D101" s="38">
        <f t="shared" ref="D101:K101" si="18">D111+D114+D115+D118+D121+D122+SUM(D125:D131)</f>
        <v>4353130</v>
      </c>
      <c r="E101" s="39">
        <f t="shared" si="18"/>
        <v>695104</v>
      </c>
      <c r="F101" s="40">
        <f t="shared" si="18"/>
        <v>630000</v>
      </c>
      <c r="G101" s="38">
        <f t="shared" si="18"/>
        <v>5126401</v>
      </c>
      <c r="H101" s="41">
        <f t="shared" si="18"/>
        <v>5126401</v>
      </c>
      <c r="I101" s="42">
        <f t="shared" si="18"/>
        <v>1320000</v>
      </c>
      <c r="J101" s="38">
        <f t="shared" si="18"/>
        <v>1400000</v>
      </c>
      <c r="K101" s="39">
        <f t="shared" si="18"/>
        <v>1200000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>
        <v>650000</v>
      </c>
      <c r="J110" s="16">
        <v>800000</v>
      </c>
      <c r="K110" s="17">
        <v>500000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650000</v>
      </c>
      <c r="J111" s="6">
        <f t="shared" si="19"/>
        <v>800000</v>
      </c>
      <c r="K111" s="7">
        <f t="shared" si="19"/>
        <v>500000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100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540690</v>
      </c>
      <c r="E119" s="7">
        <v>274652</v>
      </c>
      <c r="F119" s="8">
        <v>100000</v>
      </c>
      <c r="G119" s="6">
        <v>250000</v>
      </c>
      <c r="H119" s="9">
        <v>250000</v>
      </c>
      <c r="I119" s="10">
        <v>300000</v>
      </c>
      <c r="J119" s="6">
        <v>100000</v>
      </c>
      <c r="K119" s="7">
        <v>200000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101</v>
      </c>
      <c r="B121" s="37" t="s">
        <v>30</v>
      </c>
      <c r="C121" s="21">
        <f t="shared" ref="C121:K121" si="22">SUM(C119:C120)</f>
        <v>0</v>
      </c>
      <c r="D121" s="21">
        <f t="shared" si="22"/>
        <v>540690</v>
      </c>
      <c r="E121" s="22">
        <f t="shared" si="22"/>
        <v>274652</v>
      </c>
      <c r="F121" s="23">
        <f t="shared" si="22"/>
        <v>100000</v>
      </c>
      <c r="G121" s="21">
        <f t="shared" si="22"/>
        <v>250000</v>
      </c>
      <c r="H121" s="24">
        <f t="shared" si="22"/>
        <v>250000</v>
      </c>
      <c r="I121" s="25">
        <f t="shared" si="22"/>
        <v>300000</v>
      </c>
      <c r="J121" s="21">
        <f t="shared" si="22"/>
        <v>100000</v>
      </c>
      <c r="K121" s="22">
        <f t="shared" si="22"/>
        <v>200000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68300</v>
      </c>
      <c r="D124" s="16"/>
      <c r="E124" s="17"/>
      <c r="F124" s="18">
        <v>250000</v>
      </c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68300</v>
      </c>
      <c r="D125" s="6">
        <f t="shared" si="23"/>
        <v>0</v>
      </c>
      <c r="E125" s="7">
        <f t="shared" si="23"/>
        <v>0</v>
      </c>
      <c r="F125" s="8">
        <f t="shared" si="23"/>
        <v>250000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406172</v>
      </c>
      <c r="D126" s="11">
        <v>2536343</v>
      </c>
      <c r="E126" s="12">
        <v>200840</v>
      </c>
      <c r="F126" s="13"/>
      <c r="G126" s="11">
        <v>4576401</v>
      </c>
      <c r="H126" s="14">
        <v>4576401</v>
      </c>
      <c r="I126" s="15">
        <v>350000</v>
      </c>
      <c r="J126" s="11">
        <v>400000</v>
      </c>
      <c r="K126" s="12">
        <v>300000</v>
      </c>
    </row>
    <row r="127" spans="1:11" ht="13.5" x14ac:dyDescent="0.25">
      <c r="A127" s="49" t="s">
        <v>44</v>
      </c>
      <c r="B127" s="37" t="s">
        <v>20</v>
      </c>
      <c r="C127" s="6">
        <v>-1557389</v>
      </c>
      <c r="D127" s="6">
        <v>108137</v>
      </c>
      <c r="E127" s="7">
        <v>23664</v>
      </c>
      <c r="F127" s="8">
        <v>280000</v>
      </c>
      <c r="G127" s="6">
        <v>300000</v>
      </c>
      <c r="H127" s="9">
        <v>300000</v>
      </c>
      <c r="I127" s="10">
        <v>20000</v>
      </c>
      <c r="J127" s="6">
        <v>100000</v>
      </c>
      <c r="K127" s="7">
        <v>200000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195948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980650</v>
      </c>
      <c r="D129" s="6">
        <v>1167960</v>
      </c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-102267</v>
      </c>
      <c r="D132" s="54">
        <f t="shared" ref="D132:K132" si="24">+D5+D37+D69</f>
        <v>4353130</v>
      </c>
      <c r="E132" s="55">
        <f t="shared" si="24"/>
        <v>695104</v>
      </c>
      <c r="F132" s="56">
        <f t="shared" si="24"/>
        <v>630000</v>
      </c>
      <c r="G132" s="54">
        <f t="shared" si="24"/>
        <v>5126401</v>
      </c>
      <c r="H132" s="57">
        <f t="shared" si="24"/>
        <v>5126401</v>
      </c>
      <c r="I132" s="58">
        <f t="shared" si="24"/>
        <v>1320000</v>
      </c>
      <c r="J132" s="54">
        <f t="shared" si="24"/>
        <v>1400000</v>
      </c>
      <c r="K132" s="55">
        <f t="shared" si="24"/>
        <v>1200000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29964790</v>
      </c>
      <c r="D134" s="38">
        <f t="shared" ref="D134:K134" si="25">D144+D147+D148+D151+D154+D155+SUM(D158:D164)</f>
        <v>33447134</v>
      </c>
      <c r="E134" s="39">
        <f t="shared" si="25"/>
        <v>80043668</v>
      </c>
      <c r="F134" s="40">
        <f t="shared" si="25"/>
        <v>34077131</v>
      </c>
      <c r="G134" s="38">
        <f t="shared" si="25"/>
        <v>38573532</v>
      </c>
      <c r="H134" s="41">
        <f t="shared" si="25"/>
        <v>38573532</v>
      </c>
      <c r="I134" s="42">
        <f t="shared" si="25"/>
        <v>81363670</v>
      </c>
      <c r="J134" s="38">
        <f t="shared" si="25"/>
        <v>81443670</v>
      </c>
      <c r="K134" s="39">
        <f t="shared" si="25"/>
        <v>81243670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>
        <v>650000</v>
      </c>
      <c r="J143" s="16">
        <v>800000</v>
      </c>
      <c r="K143" s="17">
        <v>500000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0</v>
      </c>
      <c r="G144" s="6">
        <f t="shared" si="26"/>
        <v>0</v>
      </c>
      <c r="H144" s="9">
        <f t="shared" si="26"/>
        <v>0</v>
      </c>
      <c r="I144" s="10">
        <f t="shared" si="26"/>
        <v>650000</v>
      </c>
      <c r="J144" s="6">
        <f t="shared" si="26"/>
        <v>800000</v>
      </c>
      <c r="K144" s="7">
        <f t="shared" si="26"/>
        <v>500000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25800760</v>
      </c>
      <c r="D147" s="6">
        <v>1295206</v>
      </c>
      <c r="E147" s="7">
        <v>51969900</v>
      </c>
      <c r="F147" s="8">
        <v>1295204</v>
      </c>
      <c r="G147" s="6">
        <v>1295204</v>
      </c>
      <c r="H147" s="9">
        <v>1295204</v>
      </c>
      <c r="I147" s="10">
        <v>51969902</v>
      </c>
      <c r="J147" s="6">
        <v>51969902</v>
      </c>
      <c r="K147" s="7">
        <v>51969902</v>
      </c>
    </row>
    <row r="148" spans="1:11" ht="13.5" x14ac:dyDescent="0.25">
      <c r="A148" s="49" t="s">
        <v>100</v>
      </c>
      <c r="B148" s="37" t="s">
        <v>20</v>
      </c>
      <c r="C148" s="6">
        <v>44825</v>
      </c>
      <c r="D148" s="6">
        <v>39969</v>
      </c>
      <c r="E148" s="7">
        <v>39732</v>
      </c>
      <c r="F148" s="8">
        <v>39969</v>
      </c>
      <c r="G148" s="6">
        <v>39969</v>
      </c>
      <c r="H148" s="9">
        <v>39969</v>
      </c>
      <c r="I148" s="10">
        <v>39732</v>
      </c>
      <c r="J148" s="6">
        <v>39732</v>
      </c>
      <c r="K148" s="7">
        <v>39732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101</v>
      </c>
      <c r="B154" s="37" t="s">
        <v>30</v>
      </c>
      <c r="C154" s="6">
        <v>38197</v>
      </c>
      <c r="D154" s="6">
        <v>19632579</v>
      </c>
      <c r="E154" s="7">
        <v>18032752</v>
      </c>
      <c r="F154" s="8">
        <v>19732578</v>
      </c>
      <c r="G154" s="6">
        <v>19882578</v>
      </c>
      <c r="H154" s="9">
        <v>19882578</v>
      </c>
      <c r="I154" s="10">
        <v>18332752</v>
      </c>
      <c r="J154" s="6">
        <v>18132752</v>
      </c>
      <c r="K154" s="7">
        <v>18232752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1918316</v>
      </c>
      <c r="D158" s="6">
        <v>1650910</v>
      </c>
      <c r="E158" s="7">
        <v>1366373</v>
      </c>
      <c r="F158" s="8">
        <v>1900910</v>
      </c>
      <c r="G158" s="6">
        <v>1650910</v>
      </c>
      <c r="H158" s="9">
        <v>1650910</v>
      </c>
      <c r="I158" s="10">
        <v>1366373</v>
      </c>
      <c r="J158" s="6">
        <v>1366373</v>
      </c>
      <c r="K158" s="7">
        <v>1366373</v>
      </c>
    </row>
    <row r="159" spans="1:11" ht="13.5" x14ac:dyDescent="0.25">
      <c r="A159" s="50" t="s">
        <v>43</v>
      </c>
      <c r="B159" s="37" t="s">
        <v>20</v>
      </c>
      <c r="C159" s="11">
        <v>714790</v>
      </c>
      <c r="D159" s="11">
        <v>2417469</v>
      </c>
      <c r="E159" s="12">
        <v>1430339</v>
      </c>
      <c r="F159" s="13">
        <v>2417469</v>
      </c>
      <c r="G159" s="11">
        <v>6993870</v>
      </c>
      <c r="H159" s="14">
        <v>6993870</v>
      </c>
      <c r="I159" s="15">
        <v>1780339</v>
      </c>
      <c r="J159" s="11">
        <v>1830339</v>
      </c>
      <c r="K159" s="12">
        <v>1730339</v>
      </c>
    </row>
    <row r="160" spans="1:11" ht="13.5" x14ac:dyDescent="0.25">
      <c r="A160" s="49" t="s">
        <v>44</v>
      </c>
      <c r="B160" s="37" t="s">
        <v>20</v>
      </c>
      <c r="C160" s="6">
        <v>983010</v>
      </c>
      <c r="D160" s="6">
        <v>1558846</v>
      </c>
      <c r="E160" s="7">
        <v>1316374</v>
      </c>
      <c r="F160" s="8">
        <v>1838846</v>
      </c>
      <c r="G160" s="6">
        <v>1858846</v>
      </c>
      <c r="H160" s="9">
        <v>1858846</v>
      </c>
      <c r="I160" s="10">
        <v>1336373</v>
      </c>
      <c r="J160" s="6">
        <v>1416373</v>
      </c>
      <c r="K160" s="7">
        <v>1516373</v>
      </c>
    </row>
    <row r="161" spans="1:11" ht="13.5" x14ac:dyDescent="0.25">
      <c r="A161" s="49" t="s">
        <v>45</v>
      </c>
      <c r="B161" s="37" t="s">
        <v>20</v>
      </c>
      <c r="C161" s="6">
        <v>-406182</v>
      </c>
      <c r="D161" s="6">
        <v>506268</v>
      </c>
      <c r="E161" s="7">
        <v>511357</v>
      </c>
      <c r="F161" s="8">
        <v>506267</v>
      </c>
      <c r="G161" s="6">
        <v>506267</v>
      </c>
      <c r="H161" s="9">
        <v>506267</v>
      </c>
      <c r="I161" s="10">
        <v>511358</v>
      </c>
      <c r="J161" s="6">
        <v>511358</v>
      </c>
      <c r="K161" s="7">
        <v>511358</v>
      </c>
    </row>
    <row r="162" spans="1:11" ht="13.5" x14ac:dyDescent="0.25">
      <c r="A162" s="50" t="s">
        <v>46</v>
      </c>
      <c r="B162" s="48" t="s">
        <v>20</v>
      </c>
      <c r="C162" s="6">
        <v>6221027</v>
      </c>
      <c r="D162" s="6">
        <v>6345887</v>
      </c>
      <c r="E162" s="7">
        <v>5376841</v>
      </c>
      <c r="F162" s="8">
        <v>6345888</v>
      </c>
      <c r="G162" s="6">
        <v>6345888</v>
      </c>
      <c r="H162" s="9">
        <v>6345888</v>
      </c>
      <c r="I162" s="10">
        <v>5376841</v>
      </c>
      <c r="J162" s="6">
        <v>5376841</v>
      </c>
      <c r="K162" s="7">
        <v>5376841</v>
      </c>
    </row>
    <row r="163" spans="1:11" ht="13.5" x14ac:dyDescent="0.25">
      <c r="A163" s="49" t="s">
        <v>47</v>
      </c>
      <c r="B163" s="37" t="s">
        <v>20</v>
      </c>
      <c r="C163" s="6">
        <v>-5349953</v>
      </c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29964790</v>
      </c>
      <c r="D165" s="54">
        <f t="shared" ref="D165:K165" si="27">D144+D147+D148+D151+D154+D155+SUM(D158:D164)</f>
        <v>33447134</v>
      </c>
      <c r="E165" s="55">
        <f t="shared" si="27"/>
        <v>80043668</v>
      </c>
      <c r="F165" s="56">
        <f t="shared" si="27"/>
        <v>34077131</v>
      </c>
      <c r="G165" s="54">
        <f t="shared" si="27"/>
        <v>38573532</v>
      </c>
      <c r="H165" s="57">
        <f t="shared" si="27"/>
        <v>38573532</v>
      </c>
      <c r="I165" s="66">
        <f t="shared" si="27"/>
        <v>81363670</v>
      </c>
      <c r="J165" s="54">
        <f t="shared" si="27"/>
        <v>81443670</v>
      </c>
      <c r="K165" s="55">
        <f t="shared" si="27"/>
        <v>81243670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5486585</v>
      </c>
      <c r="D168" s="60">
        <v>4886039</v>
      </c>
      <c r="E168" s="61">
        <v>7360183</v>
      </c>
      <c r="F168" s="62">
        <v>2250000</v>
      </c>
      <c r="G168" s="60">
        <v>3433000</v>
      </c>
      <c r="H168" s="63">
        <v>3433000</v>
      </c>
      <c r="I168" s="64">
        <v>1953000</v>
      </c>
      <c r="J168" s="60">
        <v>1972500</v>
      </c>
      <c r="K168" s="61">
        <v>1992200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1630014</v>
      </c>
      <c r="D169" s="38">
        <f t="shared" ref="D169:K169" si="28">D179+D182+D183+D186+D189+D190+SUM(D193:D199)</f>
        <v>5667024</v>
      </c>
      <c r="E169" s="39">
        <f t="shared" si="28"/>
        <v>3707161</v>
      </c>
      <c r="F169" s="40">
        <f t="shared" si="28"/>
        <v>5627900</v>
      </c>
      <c r="G169" s="38">
        <f t="shared" si="28"/>
        <v>5477900</v>
      </c>
      <c r="H169" s="41">
        <f t="shared" si="28"/>
        <v>5477900</v>
      </c>
      <c r="I169" s="42">
        <f t="shared" si="28"/>
        <v>1890900</v>
      </c>
      <c r="J169" s="38">
        <f t="shared" si="28"/>
        <v>1614900</v>
      </c>
      <c r="K169" s="39">
        <f t="shared" si="28"/>
        <v>1534300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>
        <v>4532771</v>
      </c>
      <c r="E180" s="7">
        <v>2700000</v>
      </c>
      <c r="F180" s="8">
        <v>4000000</v>
      </c>
      <c r="G180" s="6">
        <v>4000000</v>
      </c>
      <c r="H180" s="9">
        <v>4000000</v>
      </c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4532771</v>
      </c>
      <c r="E182" s="22">
        <f t="shared" si="30"/>
        <v>2700000</v>
      </c>
      <c r="F182" s="23">
        <f t="shared" si="30"/>
        <v>4000000</v>
      </c>
      <c r="G182" s="21">
        <f t="shared" si="30"/>
        <v>4000000</v>
      </c>
      <c r="H182" s="24">
        <f t="shared" si="30"/>
        <v>4000000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100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151684</v>
      </c>
      <c r="D187" s="6">
        <v>125454</v>
      </c>
      <c r="E187" s="7">
        <v>89768</v>
      </c>
      <c r="F187" s="8">
        <v>320900</v>
      </c>
      <c r="G187" s="6">
        <v>320900</v>
      </c>
      <c r="H187" s="9">
        <v>320900</v>
      </c>
      <c r="I187" s="10">
        <v>310900</v>
      </c>
      <c r="J187" s="6">
        <v>282900</v>
      </c>
      <c r="K187" s="7">
        <v>268800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101</v>
      </c>
      <c r="B189" s="37" t="s">
        <v>30</v>
      </c>
      <c r="C189" s="21">
        <f t="shared" ref="C189:K189" si="32">SUM(C187:C188)</f>
        <v>151684</v>
      </c>
      <c r="D189" s="21">
        <f t="shared" si="32"/>
        <v>125454</v>
      </c>
      <c r="E189" s="22">
        <f t="shared" si="32"/>
        <v>89768</v>
      </c>
      <c r="F189" s="23">
        <f t="shared" si="32"/>
        <v>320900</v>
      </c>
      <c r="G189" s="21">
        <f t="shared" si="32"/>
        <v>320900</v>
      </c>
      <c r="H189" s="24">
        <f t="shared" si="32"/>
        <v>320900</v>
      </c>
      <c r="I189" s="25">
        <f t="shared" si="32"/>
        <v>310900</v>
      </c>
      <c r="J189" s="21">
        <f t="shared" si="32"/>
        <v>282900</v>
      </c>
      <c r="K189" s="22">
        <f t="shared" si="32"/>
        <v>268800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11698</v>
      </c>
      <c r="D194" s="11">
        <v>35488</v>
      </c>
      <c r="E194" s="12">
        <v>22117</v>
      </c>
      <c r="F194" s="13">
        <v>30000</v>
      </c>
      <c r="G194" s="11">
        <v>30000</v>
      </c>
      <c r="H194" s="14">
        <v>30000</v>
      </c>
      <c r="I194" s="15">
        <v>20000</v>
      </c>
      <c r="J194" s="11">
        <v>18000</v>
      </c>
      <c r="K194" s="12">
        <v>17100</v>
      </c>
    </row>
    <row r="195" spans="1:11" ht="13.5" x14ac:dyDescent="0.25">
      <c r="A195" s="49" t="s">
        <v>44</v>
      </c>
      <c r="B195" s="37" t="s">
        <v>20</v>
      </c>
      <c r="C195" s="6">
        <v>335046</v>
      </c>
      <c r="D195" s="6">
        <v>206337</v>
      </c>
      <c r="E195" s="7">
        <v>115752</v>
      </c>
      <c r="F195" s="8">
        <v>347000</v>
      </c>
      <c r="G195" s="6">
        <v>347000</v>
      </c>
      <c r="H195" s="9">
        <v>347000</v>
      </c>
      <c r="I195" s="10">
        <v>840000</v>
      </c>
      <c r="J195" s="6">
        <v>756000</v>
      </c>
      <c r="K195" s="7">
        <v>718200</v>
      </c>
    </row>
    <row r="196" spans="1:11" ht="13.5" x14ac:dyDescent="0.25">
      <c r="A196" s="49" t="s">
        <v>45</v>
      </c>
      <c r="B196" s="37" t="s">
        <v>20</v>
      </c>
      <c r="C196" s="6">
        <v>2250</v>
      </c>
      <c r="D196" s="6">
        <v>238652</v>
      </c>
      <c r="E196" s="7">
        <v>197215</v>
      </c>
      <c r="F196" s="8">
        <v>400000</v>
      </c>
      <c r="G196" s="6">
        <v>250000</v>
      </c>
      <c r="H196" s="9">
        <v>250000</v>
      </c>
      <c r="I196" s="10">
        <v>70000</v>
      </c>
      <c r="J196" s="6">
        <v>63000</v>
      </c>
      <c r="K196" s="7">
        <v>59900</v>
      </c>
    </row>
    <row r="197" spans="1:11" ht="13.5" x14ac:dyDescent="0.25">
      <c r="A197" s="50" t="s">
        <v>46</v>
      </c>
      <c r="B197" s="48" t="s">
        <v>20</v>
      </c>
      <c r="C197" s="6">
        <v>1129336</v>
      </c>
      <c r="D197" s="6">
        <v>528322</v>
      </c>
      <c r="E197" s="7">
        <v>582309</v>
      </c>
      <c r="F197" s="8">
        <v>530000</v>
      </c>
      <c r="G197" s="6">
        <v>530000</v>
      </c>
      <c r="H197" s="9">
        <v>530000</v>
      </c>
      <c r="I197" s="10">
        <v>650000</v>
      </c>
      <c r="J197" s="6">
        <v>495000</v>
      </c>
      <c r="K197" s="7">
        <v>470300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7116599</v>
      </c>
      <c r="D201" s="54">
        <f t="shared" si="34"/>
        <v>10553063</v>
      </c>
      <c r="E201" s="55">
        <f t="shared" si="34"/>
        <v>11067344</v>
      </c>
      <c r="F201" s="56">
        <f t="shared" si="34"/>
        <v>7877900</v>
      </c>
      <c r="G201" s="54">
        <f t="shared" si="34"/>
        <v>8910900</v>
      </c>
      <c r="H201" s="57">
        <f t="shared" si="34"/>
        <v>8910900</v>
      </c>
      <c r="I201" s="58">
        <f t="shared" si="34"/>
        <v>3843900</v>
      </c>
      <c r="J201" s="54">
        <f t="shared" si="34"/>
        <v>3587400</v>
      </c>
      <c r="K201" s="55">
        <f t="shared" si="34"/>
        <v>3526500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88</v>
      </c>
      <c r="B203" s="80"/>
      <c r="C203" s="81">
        <f>IF(ISERROR((C37+C69)/C132),0,((C37+C69)/C132))</f>
        <v>0</v>
      </c>
      <c r="D203" s="81">
        <f>IF(ISERROR((D37+D69)/D132),0,((D37+D69)/D132))</f>
        <v>0.1242071796615309</v>
      </c>
      <c r="E203" s="82">
        <f t="shared" ref="E203:K203" si="35">IF(ISERROR((E37+E69)/E132),0,((E37+E69)/E132))</f>
        <v>0.67702099254212322</v>
      </c>
      <c r="F203" s="83">
        <f t="shared" si="35"/>
        <v>0.15873015873015872</v>
      </c>
      <c r="G203" s="81">
        <f t="shared" si="35"/>
        <v>4.8767156529502864E-2</v>
      </c>
      <c r="H203" s="84">
        <f t="shared" si="35"/>
        <v>4.8767156529502864E-2</v>
      </c>
      <c r="I203" s="85">
        <f t="shared" si="35"/>
        <v>0.71969696969696972</v>
      </c>
      <c r="J203" s="81">
        <f t="shared" si="35"/>
        <v>0.6428571428571429</v>
      </c>
      <c r="K203" s="82">
        <f t="shared" si="35"/>
        <v>0.58333333333333337</v>
      </c>
    </row>
    <row r="204" spans="1:11" ht="13.5" x14ac:dyDescent="0.25">
      <c r="A204" s="79" t="s">
        <v>89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0.11066018916345122</v>
      </c>
      <c r="E204" s="82">
        <f t="shared" si="36"/>
        <v>6.3938627612927554E-2</v>
      </c>
      <c r="F204" s="83">
        <f t="shared" si="36"/>
        <v>4.4444444444444446E-2</v>
      </c>
      <c r="G204" s="81">
        <f t="shared" si="36"/>
        <v>7.282260413632391E-2</v>
      </c>
      <c r="H204" s="84">
        <f t="shared" si="36"/>
        <v>7.282260413632391E-2</v>
      </c>
      <c r="I204" s="85">
        <f t="shared" si="36"/>
        <v>0.48643113159242191</v>
      </c>
      <c r="J204" s="81">
        <f t="shared" si="36"/>
        <v>0.45627376425855515</v>
      </c>
      <c r="K204" s="82">
        <f t="shared" si="36"/>
        <v>0.35137034434293746</v>
      </c>
    </row>
    <row r="205" spans="1:11" ht="13.5" x14ac:dyDescent="0.25">
      <c r="A205" s="79" t="s">
        <v>90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0.17</v>
      </c>
      <c r="E205" s="82">
        <f t="shared" si="37"/>
        <v>0.05</v>
      </c>
      <c r="F205" s="83">
        <f t="shared" si="37"/>
        <v>0.17</v>
      </c>
      <c r="G205" s="81">
        <f t="shared" si="37"/>
        <v>0.14000000000000001</v>
      </c>
      <c r="H205" s="84">
        <f t="shared" si="37"/>
        <v>0.14000000000000001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91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0.19</v>
      </c>
      <c r="E206" s="82">
        <f t="shared" si="38"/>
        <v>0.05</v>
      </c>
      <c r="F206" s="83">
        <f t="shared" si="38"/>
        <v>0.17</v>
      </c>
      <c r="G206" s="81">
        <f t="shared" si="38"/>
        <v>0.15</v>
      </c>
      <c r="H206" s="84">
        <f t="shared" si="38"/>
        <v>0.15</v>
      </c>
      <c r="I206" s="85">
        <f t="shared" si="38"/>
        <v>0.03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92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93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94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95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96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97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98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99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CFAC22-CE01-4EE7-9D80-62C2E74794E6}"/>
</file>

<file path=customXml/itemProps2.xml><?xml version="1.0" encoding="utf-8"?>
<ds:datastoreItem xmlns:ds="http://schemas.openxmlformats.org/officeDocument/2006/customXml" ds:itemID="{67518F3C-1013-4CC8-A5BA-9198398C893E}"/>
</file>

<file path=customXml/itemProps3.xml><?xml version="1.0" encoding="utf-8"?>
<ds:datastoreItem xmlns:ds="http://schemas.openxmlformats.org/officeDocument/2006/customXml" ds:itemID="{3949863E-BF86-4498-9674-60275837DE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2022-09-29T07:55:03Z</dcterms:created>
  <dcterms:modified xsi:type="dcterms:W3CDTF">2022-09-29T08:28:19Z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2022-09-29T08:28:18Z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2e2430c0-7118-4369-8c87-bc39e06306e9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